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95" windowWidth="15600" windowHeight="10920"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 name="Sheet1" sheetId="41" r:id="rId16"/>
  </sheets>
  <definedNames>
    <definedName name="_xlnm.Print_Area" localSheetId="2">'A. Data Availability'!$A$1:$M$109</definedName>
    <definedName name="_xlnm.Print_Area" localSheetId="3">'B. Domestic Services'!$A$1:$N$168</definedName>
    <definedName name="_xlnm.Print_Area" localSheetId="4">'C.Financing and Str. Investment'!$A$1:$H$96</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planning'!$A$1:$M$19</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D37" i="38" l="1"/>
  <c r="D38" i="38"/>
  <c r="D39" i="38"/>
  <c r="D40" i="38"/>
  <c r="D43" i="38"/>
  <c r="D42" i="38"/>
  <c r="F41" i="38"/>
  <c r="D45" i="38"/>
  <c r="F44" i="38"/>
  <c r="D57" i="38"/>
  <c r="D58" i="38"/>
  <c r="F55" i="38" s="1"/>
  <c r="D59" i="38"/>
  <c r="D60" i="38"/>
  <c r="D6" i="38"/>
  <c r="D7" i="38"/>
  <c r="D8" i="38"/>
  <c r="D9" i="38"/>
  <c r="D10" i="38"/>
  <c r="D11" i="38"/>
  <c r="D5" i="38"/>
  <c r="F4" i="38" s="1"/>
  <c r="D24" i="38"/>
  <c r="D25" i="38"/>
  <c r="D26" i="38"/>
  <c r="D27" i="38"/>
  <c r="D29" i="38"/>
  <c r="F28" i="38" s="1"/>
  <c r="D30" i="38"/>
  <c r="D31" i="38"/>
  <c r="D23" i="37"/>
  <c r="D24" i="37"/>
  <c r="D25" i="37"/>
  <c r="D26" i="37"/>
  <c r="D27" i="37"/>
  <c r="F23" i="37"/>
  <c r="D30" i="37"/>
  <c r="D31" i="37"/>
  <c r="F29" i="37" s="1"/>
  <c r="D32" i="37"/>
  <c r="D33" i="37"/>
  <c r="D37" i="37"/>
  <c r="F35" i="37" s="1"/>
  <c r="D38" i="37"/>
  <c r="D39" i="37"/>
  <c r="D40" i="37"/>
  <c r="D41" i="37"/>
  <c r="D42" i="37"/>
  <c r="D43" i="37"/>
  <c r="D44" i="37"/>
  <c r="D45" i="37"/>
  <c r="D47" i="37"/>
  <c r="F47" i="37" s="1"/>
  <c r="D48" i="37"/>
  <c r="D49" i="37"/>
  <c r="D4" i="37"/>
  <c r="D5" i="37"/>
  <c r="D6" i="37"/>
  <c r="D7" i="37"/>
  <c r="D8" i="37"/>
  <c r="D9" i="37"/>
  <c r="F4" i="37"/>
  <c r="D14" i="37"/>
  <c r="D12" i="37"/>
  <c r="F10" i="37" s="1"/>
  <c r="D17" i="37"/>
  <c r="D19" i="37"/>
  <c r="J139" i="35"/>
  <c r="J140" i="35"/>
  <c r="J141" i="35"/>
  <c r="J142" i="35"/>
  <c r="L138" i="35"/>
  <c r="J143" i="35"/>
  <c r="J144" i="35"/>
  <c r="J145" i="35"/>
  <c r="J146" i="35"/>
  <c r="J148" i="35"/>
  <c r="J149" i="35"/>
  <c r="L147" i="35" s="1"/>
  <c r="J150" i="35"/>
  <c r="J151" i="35"/>
  <c r="J152" i="35"/>
  <c r="J153" i="35"/>
  <c r="J155" i="35"/>
  <c r="J158" i="35"/>
  <c r="J156" i="35"/>
  <c r="J157" i="35"/>
  <c r="L154" i="35"/>
  <c r="L159" i="35"/>
  <c r="J92" i="35"/>
  <c r="L91" i="35" s="1"/>
  <c r="J93" i="35"/>
  <c r="J94" i="35"/>
  <c r="J95" i="35"/>
  <c r="J96" i="35"/>
  <c r="J98" i="35"/>
  <c r="L97" i="35" s="1"/>
  <c r="J99" i="35"/>
  <c r="J100" i="35"/>
  <c r="J101" i="35"/>
  <c r="J102" i="35"/>
  <c r="J104" i="35"/>
  <c r="L103" i="35" s="1"/>
  <c r="J105" i="35"/>
  <c r="J106" i="35"/>
  <c r="J107" i="35"/>
  <c r="J108" i="35"/>
  <c r="J111" i="35"/>
  <c r="L110" i="35" s="1"/>
  <c r="L135" i="35" s="1"/>
  <c r="G15" i="1" s="1"/>
  <c r="J113" i="35"/>
  <c r="J114" i="35"/>
  <c r="J115" i="35"/>
  <c r="J116" i="35"/>
  <c r="J118" i="35"/>
  <c r="J119" i="35"/>
  <c r="J120" i="35"/>
  <c r="J121" i="35"/>
  <c r="L112" i="35"/>
  <c r="L113" i="35"/>
  <c r="L114" i="35"/>
  <c r="L115" i="35"/>
  <c r="L116" i="35"/>
  <c r="L117" i="35"/>
  <c r="L118" i="35"/>
  <c r="L119" i="35"/>
  <c r="L120" i="35"/>
  <c r="L121" i="35"/>
  <c r="L122" i="35"/>
  <c r="L124" i="35"/>
  <c r="L125" i="35"/>
  <c r="L126" i="35"/>
  <c r="J129" i="35"/>
  <c r="L127" i="35" s="1"/>
  <c r="L130" i="35"/>
  <c r="L131" i="35"/>
  <c r="L132" i="35"/>
  <c r="L133" i="35"/>
  <c r="J46" i="35"/>
  <c r="J47" i="35"/>
  <c r="L48" i="35"/>
  <c r="L49" i="35"/>
  <c r="L50" i="35"/>
  <c r="J52" i="35"/>
  <c r="J53" i="35"/>
  <c r="J54" i="35"/>
  <c r="J55" i="35"/>
  <c r="J56" i="35"/>
  <c r="J58" i="35"/>
  <c r="J59" i="35"/>
  <c r="L57" i="35" s="1"/>
  <c r="J61" i="35"/>
  <c r="J60" i="35"/>
  <c r="L60" i="35"/>
  <c r="L61" i="35"/>
  <c r="J64" i="35"/>
  <c r="J65" i="35"/>
  <c r="L65" i="35"/>
  <c r="L66" i="35"/>
  <c r="L67" i="35"/>
  <c r="L68" i="35"/>
  <c r="L69" i="35"/>
  <c r="J71" i="35"/>
  <c r="J72" i="35"/>
  <c r="J73" i="35"/>
  <c r="J74" i="35"/>
  <c r="J76" i="35"/>
  <c r="J77" i="35"/>
  <c r="J79" i="35"/>
  <c r="L78" i="35"/>
  <c r="L79" i="35"/>
  <c r="L80" i="35"/>
  <c r="L81" i="35"/>
  <c r="J83" i="35"/>
  <c r="L82" i="35" s="1"/>
  <c r="J84" i="35"/>
  <c r="J85" i="35"/>
  <c r="J86" i="35"/>
  <c r="J87" i="35"/>
  <c r="J4" i="35"/>
  <c r="J6" i="35"/>
  <c r="J7" i="35"/>
  <c r="J8" i="35"/>
  <c r="J9" i="35"/>
  <c r="J10" i="35"/>
  <c r="J12" i="35"/>
  <c r="J13" i="35"/>
  <c r="J14" i="35"/>
  <c r="J15" i="35"/>
  <c r="J16" i="35"/>
  <c r="L16" i="35" s="1"/>
  <c r="J18" i="35"/>
  <c r="J19" i="35"/>
  <c r="J20" i="35"/>
  <c r="J21" i="35"/>
  <c r="J22" i="35"/>
  <c r="L22" i="35" s="1"/>
  <c r="J24" i="35"/>
  <c r="J25" i="35"/>
  <c r="J26" i="35"/>
  <c r="J27" i="35"/>
  <c r="J28" i="35"/>
  <c r="J30" i="35"/>
  <c r="J31" i="35"/>
  <c r="J32" i="35"/>
  <c r="J33" i="35"/>
  <c r="J39" i="35"/>
  <c r="J40" i="35"/>
  <c r="J79" i="34"/>
  <c r="J80" i="34"/>
  <c r="J81" i="34"/>
  <c r="J82" i="34"/>
  <c r="J84" i="34"/>
  <c r="J83" i="34"/>
  <c r="K79" i="34"/>
  <c r="K80" i="34"/>
  <c r="K81" i="34"/>
  <c r="K82" i="34"/>
  <c r="K83" i="34"/>
  <c r="K84" i="34"/>
  <c r="K85" i="34"/>
  <c r="J88" i="34"/>
  <c r="J89" i="34"/>
  <c r="J90" i="34"/>
  <c r="K88" i="34"/>
  <c r="K89" i="34"/>
  <c r="K90" i="34"/>
  <c r="K91" i="34"/>
  <c r="K92" i="34"/>
  <c r="J94" i="34"/>
  <c r="J95" i="34"/>
  <c r="J96" i="34"/>
  <c r="J97" i="34"/>
  <c r="J98" i="34"/>
  <c r="J100" i="34"/>
  <c r="K95" i="34"/>
  <c r="K96" i="34"/>
  <c r="K97" i="34"/>
  <c r="K98" i="34"/>
  <c r="K99" i="34"/>
  <c r="K100" i="34"/>
  <c r="J101" i="34"/>
  <c r="J103" i="34"/>
  <c r="J104" i="34"/>
  <c r="J105" i="34"/>
  <c r="J61" i="34"/>
  <c r="J62" i="34"/>
  <c r="K61" i="34" s="1"/>
  <c r="J4" i="34"/>
  <c r="J5" i="34"/>
  <c r="J6" i="34"/>
  <c r="J7" i="34"/>
  <c r="J8" i="34"/>
  <c r="J9" i="34"/>
  <c r="J10" i="34"/>
  <c r="J11" i="34"/>
  <c r="J12" i="34"/>
  <c r="J13" i="34"/>
  <c r="J16" i="34"/>
  <c r="J17" i="34"/>
  <c r="J18" i="34"/>
  <c r="J19" i="34"/>
  <c r="J21" i="34"/>
  <c r="J23" i="34"/>
  <c r="J24" i="34"/>
  <c r="J22" i="34"/>
  <c r="K16" i="34"/>
  <c r="K17" i="34"/>
  <c r="K18" i="34"/>
  <c r="K19" i="34"/>
  <c r="K20" i="34"/>
  <c r="K21" i="34"/>
  <c r="K22" i="34"/>
  <c r="K23" i="34"/>
  <c r="K24" i="34"/>
  <c r="K25" i="34"/>
  <c r="K26" i="34"/>
  <c r="K27" i="34"/>
  <c r="K28" i="34"/>
  <c r="K29" i="34"/>
  <c r="K30" i="34"/>
  <c r="K31" i="34"/>
  <c r="K32" i="34"/>
  <c r="K33" i="34"/>
  <c r="F47" i="38"/>
  <c r="E60" i="38"/>
  <c r="E59" i="38"/>
  <c r="E58" i="38"/>
  <c r="E57" i="38"/>
  <c r="D55" i="38"/>
  <c r="E54" i="38"/>
  <c r="D54" i="38"/>
  <c r="E53" i="38"/>
  <c r="D53" i="38"/>
  <c r="E52" i="38"/>
  <c r="D52" i="38"/>
  <c r="E51" i="38"/>
  <c r="D51" i="38"/>
  <c r="E50" i="38"/>
  <c r="D50" i="38"/>
  <c r="E49" i="38"/>
  <c r="D49" i="38"/>
  <c r="D47" i="38"/>
  <c r="D46" i="38"/>
  <c r="D44" i="38"/>
  <c r="D41" i="38"/>
  <c r="E40" i="38"/>
  <c r="E39" i="38"/>
  <c r="E38" i="38"/>
  <c r="E37" i="38"/>
  <c r="D35" i="38"/>
  <c r="D14" i="38"/>
  <c r="D15" i="38"/>
  <c r="D16" i="38"/>
  <c r="D17" i="38"/>
  <c r="D18" i="38"/>
  <c r="D19" i="38"/>
  <c r="D20" i="38"/>
  <c r="D21" i="38"/>
  <c r="E31" i="38"/>
  <c r="E30" i="38"/>
  <c r="D28" i="38"/>
  <c r="E27" i="38"/>
  <c r="E26" i="38"/>
  <c r="E25" i="38"/>
  <c r="E24" i="38"/>
  <c r="D22" i="38"/>
  <c r="E21" i="38"/>
  <c r="E20" i="38"/>
  <c r="E19" i="38"/>
  <c r="E18" i="38"/>
  <c r="E17" i="38"/>
  <c r="E16" i="38"/>
  <c r="E15" i="38"/>
  <c r="E14" i="38"/>
  <c r="D12" i="38"/>
  <c r="E11" i="38"/>
  <c r="E10" i="38"/>
  <c r="E9" i="38"/>
  <c r="E8" i="38"/>
  <c r="E7" i="38"/>
  <c r="E6" i="38"/>
  <c r="D4" i="38"/>
  <c r="E45" i="37"/>
  <c r="E44" i="37"/>
  <c r="E43" i="37"/>
  <c r="E42" i="37"/>
  <c r="E41" i="37"/>
  <c r="E40" i="37"/>
  <c r="E39" i="37"/>
  <c r="E38" i="37"/>
  <c r="D36" i="37"/>
  <c r="D35" i="37"/>
  <c r="E33" i="37"/>
  <c r="E32" i="37"/>
  <c r="E31" i="37"/>
  <c r="D29" i="37"/>
  <c r="E27" i="37"/>
  <c r="E26" i="37"/>
  <c r="E25" i="37"/>
  <c r="E19" i="37"/>
  <c r="E18" i="37"/>
  <c r="D18" i="37"/>
  <c r="F15" i="37" s="1"/>
  <c r="E17" i="37"/>
  <c r="D16" i="37"/>
  <c r="D15" i="37"/>
  <c r="E14" i="37"/>
  <c r="E13" i="37"/>
  <c r="D13" i="37"/>
  <c r="E12" i="37"/>
  <c r="D11" i="37"/>
  <c r="D10" i="37"/>
  <c r="D65" i="36"/>
  <c r="D66" i="36"/>
  <c r="D67" i="36"/>
  <c r="D68" i="36"/>
  <c r="D69" i="36"/>
  <c r="D70" i="36"/>
  <c r="D71" i="36"/>
  <c r="D72" i="36"/>
  <c r="D73" i="36"/>
  <c r="D75" i="36"/>
  <c r="D76" i="36"/>
  <c r="D77" i="36"/>
  <c r="D78" i="36"/>
  <c r="D79" i="36"/>
  <c r="D80" i="36"/>
  <c r="D81" i="36"/>
  <c r="D82" i="36"/>
  <c r="F83" i="36"/>
  <c r="D88" i="36"/>
  <c r="D89" i="36"/>
  <c r="F85" i="36" s="1"/>
  <c r="D90" i="36"/>
  <c r="D91" i="36"/>
  <c r="D87" i="36"/>
  <c r="D86" i="36"/>
  <c r="D84" i="36"/>
  <c r="D83" i="36"/>
  <c r="E73" i="36"/>
  <c r="E72" i="36"/>
  <c r="E71" i="36"/>
  <c r="E70" i="36"/>
  <c r="E69" i="36"/>
  <c r="E68" i="36"/>
  <c r="E67" i="36"/>
  <c r="E66" i="36"/>
  <c r="D64" i="36"/>
  <c r="D52" i="36"/>
  <c r="D53" i="36"/>
  <c r="D54" i="36"/>
  <c r="D55" i="36"/>
  <c r="D56" i="36"/>
  <c r="D57" i="36"/>
  <c r="D58" i="36"/>
  <c r="D59" i="36"/>
  <c r="D60" i="36"/>
  <c r="E51" i="36"/>
  <c r="D51" i="36"/>
  <c r="E50" i="36"/>
  <c r="D50" i="36"/>
  <c r="E49" i="36"/>
  <c r="D49" i="36"/>
  <c r="E48" i="36"/>
  <c r="D48" i="36"/>
  <c r="E47" i="36"/>
  <c r="D47" i="36"/>
  <c r="F45" i="36" s="1"/>
  <c r="D45" i="36"/>
  <c r="D29" i="36"/>
  <c r="D30" i="36"/>
  <c r="F29" i="36" s="1"/>
  <c r="D31" i="36"/>
  <c r="D32" i="36"/>
  <c r="D33" i="36"/>
  <c r="D34" i="36"/>
  <c r="D35" i="36"/>
  <c r="F31" i="36"/>
  <c r="D36" i="36"/>
  <c r="D37" i="36"/>
  <c r="D38" i="36"/>
  <c r="D39" i="36"/>
  <c r="D40" i="36"/>
  <c r="D41" i="36"/>
  <c r="D4" i="36"/>
  <c r="D5" i="36"/>
  <c r="D6" i="36"/>
  <c r="D7" i="36"/>
  <c r="D8" i="36"/>
  <c r="D9" i="36"/>
  <c r="D10" i="36"/>
  <c r="D11" i="36"/>
  <c r="D12" i="36"/>
  <c r="D15" i="36"/>
  <c r="D16" i="36"/>
  <c r="D17" i="36"/>
  <c r="D19" i="36"/>
  <c r="D20" i="36"/>
  <c r="D21" i="36"/>
  <c r="D23" i="36"/>
  <c r="D24" i="36"/>
  <c r="D25" i="36"/>
  <c r="F13" i="36" s="1"/>
  <c r="L165" i="35"/>
  <c r="J165" i="35"/>
  <c r="L164" i="35"/>
  <c r="J164" i="35"/>
  <c r="L163" i="35"/>
  <c r="J163" i="35"/>
  <c r="L162" i="35"/>
  <c r="J162" i="35"/>
  <c r="L161" i="35"/>
  <c r="J161" i="35"/>
  <c r="J160" i="35"/>
  <c r="J159" i="35"/>
  <c r="L158" i="35"/>
  <c r="L157" i="35"/>
  <c r="L156" i="35"/>
  <c r="J154" i="35"/>
  <c r="L153" i="35"/>
  <c r="L152" i="35"/>
  <c r="L151" i="35"/>
  <c r="L150" i="35"/>
  <c r="L149" i="35"/>
  <c r="J147" i="35"/>
  <c r="L142" i="35"/>
  <c r="L141" i="35"/>
  <c r="L140" i="35"/>
  <c r="J138" i="35"/>
  <c r="J134" i="35"/>
  <c r="J133" i="35"/>
  <c r="J132" i="35"/>
  <c r="J131" i="35"/>
  <c r="J130" i="35"/>
  <c r="J128" i="35"/>
  <c r="J127" i="35"/>
  <c r="J125" i="35"/>
  <c r="J124" i="35"/>
  <c r="J123" i="35"/>
  <c r="J122" i="35"/>
  <c r="J117" i="35"/>
  <c r="J112" i="35"/>
  <c r="J110" i="35"/>
  <c r="J48" i="35"/>
  <c r="L45" i="35" s="1"/>
  <c r="J49" i="35"/>
  <c r="J50" i="35"/>
  <c r="J66" i="35"/>
  <c r="J67" i="35"/>
  <c r="J68" i="35"/>
  <c r="J69" i="35"/>
  <c r="J78" i="35"/>
  <c r="J80" i="35"/>
  <c r="J81" i="35"/>
  <c r="J63" i="35"/>
  <c r="J35" i="35"/>
  <c r="L34" i="35" s="1"/>
  <c r="J37" i="35"/>
  <c r="J38" i="35"/>
  <c r="J41" i="35"/>
  <c r="L41" i="35"/>
  <c r="L40" i="35"/>
  <c r="L39" i="35"/>
  <c r="L38" i="35"/>
  <c r="L37" i="35"/>
  <c r="J99" i="34"/>
  <c r="K93" i="34" s="1"/>
  <c r="J93" i="34"/>
  <c r="J92" i="34"/>
  <c r="J91" i="34"/>
  <c r="J87" i="34"/>
  <c r="J86" i="34"/>
  <c r="J85" i="34"/>
  <c r="K77" i="34" s="1"/>
  <c r="J78" i="34"/>
  <c r="J77" i="34"/>
  <c r="K56" i="34"/>
  <c r="K57" i="34"/>
  <c r="K58" i="34"/>
  <c r="K59" i="34"/>
  <c r="K60" i="34"/>
  <c r="J63" i="34"/>
  <c r="J65" i="34"/>
  <c r="K63" i="34" s="1"/>
  <c r="J66" i="34"/>
  <c r="J67" i="34"/>
  <c r="K70" i="34"/>
  <c r="K73" i="34"/>
  <c r="J73" i="34"/>
  <c r="K72" i="34"/>
  <c r="J72" i="34"/>
  <c r="K71" i="34"/>
  <c r="J71" i="34"/>
  <c r="J70" i="34"/>
  <c r="J69" i="34"/>
  <c r="J68" i="34"/>
  <c r="J60" i="34"/>
  <c r="J59" i="34"/>
  <c r="J58" i="34"/>
  <c r="J57" i="34"/>
  <c r="J56" i="34"/>
  <c r="J55" i="34"/>
  <c r="J54" i="34"/>
  <c r="K36" i="34"/>
  <c r="K37" i="34"/>
  <c r="K38" i="34"/>
  <c r="K39" i="34"/>
  <c r="K40" i="34"/>
  <c r="K41" i="34"/>
  <c r="K42" i="34"/>
  <c r="K43" i="34"/>
  <c r="K45" i="34"/>
  <c r="K46" i="34"/>
  <c r="K47" i="34"/>
  <c r="K48" i="34"/>
  <c r="K49" i="34"/>
  <c r="K50" i="34"/>
  <c r="J50" i="34"/>
  <c r="J49" i="34"/>
  <c r="J48" i="34"/>
  <c r="J47" i="34"/>
  <c r="J46" i="34"/>
  <c r="J45" i="34"/>
  <c r="J44" i="34"/>
  <c r="J43" i="34"/>
  <c r="J42" i="34"/>
  <c r="J41" i="34"/>
  <c r="J40" i="34"/>
  <c r="J39" i="34"/>
  <c r="J38" i="34"/>
  <c r="J37" i="34"/>
  <c r="J36" i="34"/>
  <c r="J35" i="34"/>
  <c r="J34" i="34"/>
  <c r="J33" i="34"/>
  <c r="J32" i="34"/>
  <c r="J31" i="34"/>
  <c r="J30" i="34"/>
  <c r="J29" i="34"/>
  <c r="J28" i="34"/>
  <c r="J27" i="34"/>
  <c r="J26" i="34"/>
  <c r="J25" i="34"/>
  <c r="J20" i="34"/>
  <c r="J15" i="34"/>
  <c r="J14" i="34"/>
  <c r="F4" i="10"/>
  <c r="G4" i="10"/>
  <c r="F5" i="10"/>
  <c r="G5" i="10"/>
  <c r="F6" i="10"/>
  <c r="G6" i="10"/>
  <c r="F16" i="10"/>
  <c r="G16" i="10"/>
  <c r="D4" i="5"/>
  <c r="E4" i="5"/>
  <c r="F4" i="5"/>
  <c r="G4" i="5"/>
  <c r="H4" i="5"/>
  <c r="I4" i="5"/>
  <c r="J4" i="5"/>
  <c r="K4" i="5"/>
  <c r="L4" i="5"/>
  <c r="M4" i="5"/>
  <c r="N4" i="5"/>
  <c r="O4" i="5"/>
  <c r="P4" i="5"/>
  <c r="Q4" i="5"/>
  <c r="R4" i="5"/>
  <c r="S4" i="5"/>
  <c r="T4" i="5"/>
  <c r="U4" i="5"/>
  <c r="V4" i="5"/>
  <c r="W4" i="5"/>
  <c r="X4" i="5"/>
  <c r="Y4" i="5"/>
  <c r="C4" i="5"/>
  <c r="B4" i="5"/>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B5" i="5"/>
  <c r="Y5" i="5"/>
  <c r="X5" i="5"/>
  <c r="W5" i="5"/>
  <c r="V5" i="5"/>
  <c r="U5" i="5"/>
  <c r="T5" i="5"/>
  <c r="S5" i="5"/>
  <c r="R5" i="5"/>
  <c r="Q5" i="5"/>
  <c r="P5" i="5"/>
  <c r="O5" i="5"/>
  <c r="N5" i="5"/>
  <c r="M5" i="5"/>
  <c r="L5" i="5"/>
  <c r="K5" i="5"/>
  <c r="J5" i="5"/>
  <c r="I5" i="5"/>
  <c r="H5" i="5"/>
  <c r="G5" i="5"/>
  <c r="F5" i="5"/>
  <c r="E5" i="5"/>
  <c r="D5" i="5"/>
  <c r="C5" i="5"/>
  <c r="F22" i="38" l="1"/>
  <c r="F35" i="38"/>
  <c r="F61" i="38" s="1"/>
  <c r="G27" i="1" s="1"/>
  <c r="F50" i="37"/>
  <c r="G24" i="1" s="1"/>
  <c r="F20" i="37"/>
  <c r="G23" i="1" s="1"/>
  <c r="F11" i="36"/>
  <c r="F8" i="36"/>
  <c r="F90" i="36"/>
  <c r="F4" i="36"/>
  <c r="F36" i="36"/>
  <c r="F42" i="36" s="1"/>
  <c r="G19" i="1" s="1"/>
  <c r="F52" i="36"/>
  <c r="L28" i="35"/>
  <c r="L10" i="35"/>
  <c r="L4" i="35"/>
  <c r="L70" i="35"/>
  <c r="L143" i="35"/>
  <c r="L166" i="35" s="1"/>
  <c r="G16" i="1" s="1"/>
  <c r="K68" i="34"/>
  <c r="K101" i="34"/>
  <c r="L75" i="35"/>
  <c r="L42" i="35"/>
  <c r="G13" i="1" s="1"/>
  <c r="F74" i="36"/>
  <c r="L62" i="35"/>
  <c r="K8" i="34"/>
  <c r="K54" i="34"/>
  <c r="K74" i="34" s="1"/>
  <c r="G10" i="1" s="1"/>
  <c r="F12" i="38"/>
  <c r="F32" i="38" s="1"/>
  <c r="G26" i="1" s="1"/>
  <c r="K34" i="34"/>
  <c r="K14" i="34"/>
  <c r="K86" i="34"/>
  <c r="K106" i="34" s="1"/>
  <c r="G11" i="1" s="1"/>
  <c r="F64" i="36"/>
  <c r="F57" i="36"/>
  <c r="F61" i="36"/>
  <c r="G20" i="1" s="1"/>
  <c r="F26" i="36"/>
  <c r="G18" i="1" s="1"/>
  <c r="L51" i="35"/>
  <c r="K4" i="34"/>
  <c r="F93" i="36" l="1"/>
  <c r="G21" i="1" s="1"/>
  <c r="L88" i="35"/>
  <c r="G14" i="1" s="1"/>
  <c r="K51" i="34"/>
  <c r="G9" i="1" s="1"/>
</calcChain>
</file>

<file path=xl/sharedStrings.xml><?xml version="1.0" encoding="utf-8"?>
<sst xmlns="http://schemas.openxmlformats.org/spreadsheetml/2006/main" count="898" uniqueCount="521">
  <si>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</si>
  <si>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</si>
  <si>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</si>
  <si>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</si>
  <si>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</si>
  <si>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</si>
  <si>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</si>
  <si>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</si>
  <si>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</si>
  <si>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</si>
  <si>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</si>
  <si>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</si>
  <si>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</si>
  <si>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</si>
  <si>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</si>
  <si>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</si>
  <si>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</si>
  <si>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</si>
  <si>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</si>
  <si>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</si>
  <si>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</si>
  <si>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</si>
  <si>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</si>
  <si>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</si>
  <si>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</si>
  <si>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</si>
  <si>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</si>
  <si>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</si>
  <si>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</si>
  <si>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</si>
  <si>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</si>
  <si>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</si>
  <si>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</si>
  <si>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</si>
  <si>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</si>
  <si>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</si>
  <si>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</si>
  <si>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</si>
  <si>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</si>
  <si>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</si>
  <si>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</si>
  <si>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</si>
  <si>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</si>
  <si>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</si>
  <si>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</si>
  <si>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</si>
  <si>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</si>
  <si>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</si>
  <si>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</si>
  <si>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</si>
  <si>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</si>
  <si>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</si>
  <si>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</si>
  <si>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</si>
  <si>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</si>
  <si>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</si>
  <si>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</si>
  <si>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</si>
  <si>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</si>
  <si>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</si>
  <si>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</si>
  <si>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</si>
  <si>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</si>
  <si>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</si>
  <si>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</si>
  <si>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</si>
  <si>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</si>
  <si>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</si>
  <si>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</si>
  <si>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</si>
  <si>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</si>
  <si>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</si>
  <si>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</si>
  <si>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</si>
  <si>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</si>
  <si>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</si>
  <si>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</si>
  <si>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</si>
  <si>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</si>
  <si>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</si>
  <si>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</si>
  <si>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</si>
  <si>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</si>
  <si>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</si>
  <si>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http://www.unaids.org/en/dataanalysis/datatools/aidsinfo/</t>
  </si>
  <si>
    <t xml:space="preserve">Sustainability Analysis for Epidemic Control:  Uganda </t>
  </si>
  <si>
    <t>Generalized</t>
  </si>
  <si>
    <t>Long Term Strategy</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</si>
  <si>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</si>
  <si>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</si>
  <si>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</si>
  <si>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</si>
  <si>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</si>
  <si>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</si>
  <si>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</si>
  <si>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</si>
  <si>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</si>
  <si>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</si>
  <si>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</si>
  <si>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</si>
  <si>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</si>
  <si>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</si>
  <si>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</si>
  <si>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</si>
  <si>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</si>
  <si>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</si>
  <si>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</si>
  <si>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</si>
  <si>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</si>
  <si>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</si>
  <si>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</si>
  <si>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</si>
  <si>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</si>
  <si>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</si>
  <si>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</si>
  <si>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</si>
  <si>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</si>
  <si>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</si>
  <si>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</si>
  <si>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</si>
  <si>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</si>
  <si>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</si>
  <si>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</si>
  <si>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</si>
  <si>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</si>
  <si>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</si>
  <si>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</si>
  <si>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</si>
  <si>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</si>
  <si>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</si>
  <si>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</si>
  <si>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</si>
  <si>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</si>
  <si>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</si>
  <si>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</si>
  <si>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</si>
  <si>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</si>
  <si>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</si>
  <si>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</si>
  <si>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</si>
  <si>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</si>
  <si>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</si>
  <si>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</si>
  <si>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</si>
  <si>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</si>
  <si>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</si>
  <si>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</si>
  <si>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</si>
  <si>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</si>
  <si>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</si>
  <si>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</si>
  <si>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</si>
  <si>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</si>
  <si>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</si>
  <si>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</si>
  <si>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</si>
  <si>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</si>
  <si>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</si>
  <si>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</si>
  <si>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</si>
  <si>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</si>
  <si>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</si>
  <si>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</si>
  <si>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</si>
  <si>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</si>
  <si>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</si>
  <si>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</si>
  <si>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</si>
  <si>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</si>
  <si>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</si>
  <si>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</si>
  <si>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</si>
  <si>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</si>
  <si>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</si>
  <si>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</si>
  <si>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</si>
  <si>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</si>
  <si>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</si>
  <si>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</si>
  <si>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</si>
  <si>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</si>
  <si>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</si>
  <si>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</si>
  <si>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</si>
  <si>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</si>
  <si>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</si>
  <si>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</si>
  <si>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</si>
  <si>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</si>
  <si>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</si>
  <si>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</si>
  <si>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</si>
  <si>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</si>
  <si>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</si>
  <si>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</si>
  <si>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</si>
  <si>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</si>
  <si>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</si>
  <si>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</si>
  <si>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</si>
  <si>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</si>
  <si>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</si>
  <si>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</si>
  <si>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</si>
  <si>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</si>
  <si>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</si>
  <si>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</si>
  <si>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</si>
  <si>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</si>
  <si>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</si>
  <si>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</si>
  <si>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</si>
  <si>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</si>
  <si>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</si>
  <si>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</si>
  <si>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</si>
  <si>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</si>
  <si>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</si>
  <si>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</si>
  <si>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</si>
  <si>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</si>
  <si>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</si>
  <si>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</si>
  <si>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</si>
  <si>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</si>
  <si>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</si>
  <si>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</si>
  <si>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</si>
  <si>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</si>
  <si>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 xml:space="preserve">Low Income </t>
  </si>
  <si>
    <r>
      <rPr>
        <b/>
        <sz val="10"/>
        <color theme="1"/>
        <rFont val="Calibri"/>
        <family val="2"/>
        <scheme val="minor"/>
      </rPr>
      <t xml:space="preserve">COP 15 Planning Level: </t>
    </r>
    <r>
      <rPr>
        <sz val="10"/>
        <color theme="1"/>
        <rFont val="Calibri"/>
        <family val="2"/>
        <scheme val="minor"/>
      </rPr>
      <t xml:space="preserve"> </t>
    </r>
  </si>
  <si>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</si>
  <si>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</si>
  <si>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</si>
  <si>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</si>
  <si>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</si>
  <si>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</si>
  <si>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</si>
  <si>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</si>
  <si>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</si>
  <si>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</si>
  <si>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</si>
  <si>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</si>
  <si>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</si>
  <si>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</si>
  <si>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</si>
  <si>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</si>
  <si>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</si>
  <si>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</si>
  <si>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</si>
  <si>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</si>
  <si>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</si>
  <si>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</si>
  <si>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</si>
  <si>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</si>
  <si>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</si>
  <si>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</si>
  <si>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</si>
  <si>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t>In country source such as government report:</t>
  </si>
  <si>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</si>
  <si>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</si>
  <si>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</si>
  <si>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</si>
  <si>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</si>
  <si>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</si>
  <si>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</si>
  <si>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</si>
  <si>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</si>
  <si>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</si>
  <si>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</si>
  <si>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</si>
  <si>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</si>
  <si>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</si>
  <si>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</si>
  <si>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</si>
  <si>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</si>
  <si>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</si>
  <si>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</si>
  <si>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</si>
  <si>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</si>
  <si>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</si>
  <si>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</si>
  <si>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</si>
  <si>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</si>
  <si>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</si>
  <si>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</si>
  <si>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</si>
  <si>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</si>
  <si>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</si>
  <si>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</si>
  <si>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</si>
  <si>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</si>
  <si>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</si>
  <si>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</si>
  <si>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</si>
  <si>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</si>
  <si>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</si>
  <si>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</si>
  <si>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</si>
  <si>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</si>
  <si>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</si>
  <si>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</si>
  <si>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</si>
  <si>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t>Same as above</t>
  </si>
  <si>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</si>
  <si>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</si>
  <si>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</si>
  <si>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 xml:space="preserve">In country Assessment Report: </t>
  </si>
  <si>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</si>
  <si>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</si>
  <si>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</si>
  <si>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</si>
  <si>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</si>
  <si>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</si>
  <si>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</si>
  <si>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</si>
  <si>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</si>
  <si>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</si>
  <si>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</si>
  <si>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</si>
  <si>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</si>
  <si>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</si>
  <si>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</si>
  <si>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</si>
  <si>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</si>
  <si>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</si>
  <si>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</si>
  <si>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</si>
  <si>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</si>
  <si>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</si>
  <si>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</si>
  <si>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</si>
  <si>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</si>
  <si>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</si>
  <si>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In country source, i.e., NASA data, national expenditure analysis report:</t>
  </si>
  <si>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</si>
  <si>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</si>
  <si>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</si>
  <si>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</si>
  <si>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</si>
  <si>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</si>
  <si>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</si>
  <si>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</si>
  <si>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</si>
  <si>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</si>
  <si>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</si>
  <si>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In country source, i.e., national HIV/AIDS expenditure report:</t>
  </si>
  <si>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</si>
  <si>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</si>
  <si>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</si>
  <si>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</si>
  <si>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</si>
  <si>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</si>
  <si>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</si>
  <si>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</si>
  <si>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</si>
  <si>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</si>
  <si>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</si>
  <si>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</si>
  <si>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</si>
  <si>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</si>
  <si>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</si>
  <si>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</si>
  <si>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</si>
  <si>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</si>
  <si>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</si>
  <si>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</si>
  <si>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</si>
  <si>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</si>
  <si>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</si>
  <si>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</si>
  <si>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</si>
  <si>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</si>
  <si>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</si>
  <si>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</si>
  <si>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</si>
  <si>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</si>
  <si>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</si>
  <si>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</si>
  <si>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</si>
  <si>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</si>
  <si>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</si>
  <si>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</si>
  <si>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</si>
  <si>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</si>
  <si>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</si>
  <si>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t>In country source, i.e., Coordination data or reports:</t>
  </si>
  <si>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</si>
  <si>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</si>
  <si>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</si>
  <si>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</si>
  <si>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</si>
  <si>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</si>
  <si>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</si>
  <si>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</si>
  <si>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</si>
  <si>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</si>
  <si>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</si>
  <si>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</si>
  <si>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</si>
  <si>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</si>
  <si>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</si>
  <si>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</si>
  <si>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</si>
  <si>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</si>
  <si>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</si>
  <si>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</si>
  <si>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 xml:space="preserve">In country source, i.e., name of law or policy:  Criminalization of HIV Transmission/HIV Testing Disclosure Polices or age/Non-Disclosure of HIV Status laws:  The HIV/AIDS Prevention and Control Act 2014; Anti-Homosexuality Laws:  The Penal Code (sections 145 and 146 which criminalize sex that is “against the order of nature”); Anti-Prostitution Legislation: Penal Code (sections 139 and 136 which criminalize “prostitution” and “living off the earnings of prostitution”); Laws that Criminalize Drug Use, Methadone Use etc.:  The National Drug Policy and Authority Act, 1993 (Sections 47, 48 and 49 which his criminalizes the unlawful possession, use or cultivation of “narcotics”. Note here that “narcotics” are defined as including methadone). The Narcotic Drugs &amp; Psychotropic Substances (Control) Bill is also currently before parliament (which is expected to criminalize drug trafficking while providing for stiffer penalties for possession and use of narcotics. </t>
  </si>
  <si>
    <t>In country source, name of legislation or policy:   PUBLIC HEALTH SERVICES ACT; HIV PREVENTION AND CONTROL ACT 2014</t>
  </si>
  <si>
    <t>The actual score for Uganda is 65 (B). The government makes available to the public 4 of the 6 listed types of information)</t>
  </si>
  <si>
    <t>The information (strategies, monitoring plans, etc.) is available to the public but not very consistent on Uganda AIDS Commission (UAC) website</t>
  </si>
  <si>
    <t xml:space="preserve">The structures to support civil society engagement are in place at different levels but the level of influence is limited because of both internal and external factors. Factors include internal civil society organization weaknesses, limited space to allow free advocacy role, etc. </t>
  </si>
  <si>
    <t>Actual score is 0.42</t>
  </si>
  <si>
    <t xml:space="preserve">AFTER THE ORIGINAL DATA CALL ON HRH LAST YEAR (WHICH SHOWED 13,000 HCWs OF VARIOUS CADRES BEING SUPPORTED AT LEAST IN PART BY PEPFAR), CDC WENT BACK TO THEIR PARTNERS TO GET MORE INFORMATION.  Our team found the following info: out of 40,225 positions, 1,198 (3%) were PEPFAR direct seconded staff. </t>
  </si>
  <si>
    <t>MOH  to review the Strategy in 2015. Stakeholder consultations ongoing</t>
  </si>
  <si>
    <t>There has been no transition yet.</t>
  </si>
  <si>
    <t>Again there was debate about whether this is done at all sites. We need to see the strategy document and the reports.</t>
  </si>
  <si>
    <t>Uganda Budget Framework paper 2013/14 -2017/18</t>
  </si>
  <si>
    <t>Uganda AIDS Commission has a budget line in the national budget under office of the President. Other specific HIV/AIDS funding such as ARVs is under MOH budget line.</t>
  </si>
  <si>
    <t xml:space="preserve">Budget Framework paper 2013/14 reported 13.6%. Other sources report 14.2% in 2013 (http://www.indexmundi.com/uganda/economy_profile.html) </t>
  </si>
  <si>
    <t>GOU does not use an annual expenditure analysis. However there are cost analysis studies that have been done that provide unit cost data.</t>
  </si>
  <si>
    <t>GOU through a local manufacturer of ARVs (Quality Chemicals) is paying 1.5 - 2 times the price on the international market</t>
  </si>
  <si>
    <t>Website sources - Uganda AIDS Commission (UAC) - www.aidsuganda.org (Resource Center section) and UNAIDS - http://www.unaids.org/sites/default/country/UGA_narrative_report_2014.pdf</t>
  </si>
  <si>
    <t>In country source, name of current strategy:  NATIONAL STRATEGIC PLAN REVISION 2015; INVESTMENT CASE JUNE 2014</t>
  </si>
  <si>
    <t>SARA CHECKED WITH TITO - UGANDA PROGRAM MANAGER @ GLOBAL FUND - WHO SHARED A COPY OF THE REPORT OUTLINING THE CONDITIONS</t>
  </si>
  <si>
    <t>CIVIL SOCIETY IS ACTIVELY ENGAGED IN NUMEROUS FORA INCLUDING GOU PARTNERSHIP COMMITTEES, CCM, TECHNICAL WGS</t>
  </si>
  <si>
    <t>Most recent country prevalence and incidence reports (provide citation):  2011 UAIS and DHS</t>
  </si>
  <si>
    <t xml:space="preserve">Central Public Health Laboratories does have the information but only for their programs and the information is not used by GOU for programming. </t>
  </si>
  <si>
    <t xml:space="preserve">A planned study was aborted following the signing of the Anti-Homosexuality Act of 2014. Funding was proposed in the Global Fund concept note for a study to begin in 2016. </t>
  </si>
  <si>
    <t xml:space="preserve">GOU provides the enabling environment for these studies to be done. Makarere University does the studies and GOU owns the results. </t>
  </si>
  <si>
    <t>DHIS does not include all service delivery sites. AGE CATEGORY NOT SPECIFIC AGE; NOT DISAGGREGATED BY AGE CATEGORIES FOR MER; NOT COLLECTED FROM ALL COMMUNITY SITES; THERE ARE NEW HMIS COMMUNITY FORMS; ONCE A YEAR THE QUALITY CHECKS ARE CONDUCTED.</t>
  </si>
  <si>
    <t xml:space="preserve">Just the raw data, that has not been analyzed. </t>
  </si>
  <si>
    <t xml:space="preserve">HIV Prevention and Control Act does allow for forced disclosure of one's status under certain circumstances. </t>
  </si>
  <si>
    <t>81 OUT OF 112 DISTRICTS HAVE BEEN EQUIPPED BUT THE SYSTEMS ARE NOT FUNCTIONAL.</t>
  </si>
  <si>
    <t xml:space="preserve">In country source, i.e. HRH report, HRIS data: CDC data call. </t>
  </si>
  <si>
    <t xml:space="preserve">Data from NASA, NHA, or Supply Chain management IM: Global Fund and PEPFAR ART obligation </t>
  </si>
  <si>
    <t>Current government SOP/technical guidelines for PMTCT and ART: Uganda National Treatment Guidelines 2014</t>
  </si>
  <si>
    <t xml:space="preserve">Proposed 2015-16 budget shows the health budget decreasing by 2 percentage points. </t>
  </si>
  <si>
    <t xml:space="preserve">GOU uses data to drive annual HIV/AIDS program investments decision such as the Investment Case, Modes of Transmission, The National Prevention Strategy. Modeling was used for these reports. </t>
  </si>
  <si>
    <t>GOU mainly looks at equity in the allocation of resources though discussions are underway to consider use of yield and volume of HIV as major consideration for allocation of resources focusing on priority populations.</t>
  </si>
  <si>
    <t xml:space="preserve">In 2014, the GOU passed the Public Finance Management Bill which requires ministries and sectors to submit their funding plan. If the money is not spent by the planned date, the funds will be returned to the central account. </t>
  </si>
  <si>
    <t>In country source, i.e., the name of laws and policies: UGANDA NATIONAL POLICY GUIDELINES, NATIONAL STRATEGIC PLAN FOR HIV - 2015 REVISION, HIV Prevention and Control Act; Children's Act</t>
  </si>
  <si>
    <t>Task shifting occurs but there is no official policy.</t>
  </si>
  <si>
    <t xml:space="preserve">THE QUESTION LANGUAGE IS DIFFICULT AS IT PRESENTS ALL OR NOTHING OPTIONS, but the team feels while the GOU attempts in some way to know what is going on with the response, they do not coordinate the response. </t>
  </si>
  <si>
    <t>GF, USG and Irish AID - the only ones buying test kits.</t>
  </si>
  <si>
    <t xml:space="preserve">In country budget with sources of funding from most recent DHS HIV/AIDS Section, AIS, key population surveys, or other population-based survey: AIS budget (2009-2010) was reviewed. </t>
  </si>
  <si>
    <t>Source: APR 2014</t>
  </si>
  <si>
    <t>The Global Fund HIB/TB concept note financial analysis for Uganda, 2014</t>
  </si>
  <si>
    <t xml:space="preserve">Management of survey planning is done through MoH's SURVEILLANCE WORKING GROUP </t>
  </si>
  <si>
    <t xml:space="preserve">Data release is delayed by several years (it is retrospective). </t>
  </si>
  <si>
    <t>Expenditures are tracked retrospectively but not to the level of detail outlined in the PEPFAR EA.</t>
  </si>
  <si>
    <t xml:space="preserve">While GOU does seem to have some targets, they are not published. </t>
  </si>
  <si>
    <t>In country source of where HIV/AIDS service delivery data are available to public, such as a website:  HMIS DATA IS AVAILABLE THROUGH THE DHIS II WEBSITE.</t>
  </si>
  <si>
    <t>WHILE SOME DATA IS COLLECTED ON THE NUMBER OF MSM WHO ACCESS SERVICES, THERE IS NO DATA SPECIFIC TO KEY POPULATION SERVICE ACCESS.  ALL SERVICE OUTLETS FIT THE DEFINTION WITHIN THE QUESTION THEREFORE THE ANSWER IS A.  HOWEVER, IF THE QUESTION IS SPECIFIC JUST TO PUBLIC SITES THAN THE ANSWER WOULD BE B AS PUBLIC FACILITIES SERVE APPROX. 60% OF HIV PATIENTS.</t>
  </si>
  <si>
    <t>MOH ART REPORT AS OF SEPTEMBER 2014 AND DHIS II DATA + COP15 BURDEN TABLE ANALYSIS: 1.3m PLHIV AND 714,000 ON ART = 55%.</t>
  </si>
  <si>
    <t xml:space="preserve">In country source, i.e., government strategy/plan/SOP, HIV/AIDS Human Rights assessment report:  HIV PREVENTION AND CONTROL ACT 2014, MOH DIRECTIVE ON NON-DISCRIMINATION (2014), PATIENT CHARTER. </t>
  </si>
  <si>
    <t xml:space="preserve"> In country HRH assessments; HRIS data; in country training assessments; SIMS Above site SF tool "HRH Staffing CEE":  Biannual MoH HRH Report (last version published in 2014)</t>
  </si>
  <si>
    <t>MoH HRH report is not specific to HIV but data can be extrapolated.</t>
  </si>
  <si>
    <t>MoH has a task team on HRH and they have a draft plan for HRH through 2018.  There is no clear transition plan document, but the draft plan does talk vaguely about a plan for GoU to take up donor-supported staff.</t>
  </si>
  <si>
    <t>In country PEPFAR HRH transition plan and documentation:   Draft HRH plan through 2018</t>
  </si>
  <si>
    <t xml:space="preserve">In country source, i.e. report on HRH reform or civil service reform: The Wage Bill for Health (2012-13), which was reported in local news during the past year. </t>
  </si>
  <si>
    <t xml:space="preserve">national HRIS document or other country team knowledge:  </t>
  </si>
  <si>
    <t>STRENGTHENING HRH (CAPACITY FOLLOW ON) WAS DESIGNED IN PART TO FILL THIS GAP, but there is no strategy that we know of.</t>
  </si>
  <si>
    <t>We think about 60 billion Ush was spent on ARVs last year, which was about 16% of the total.  The GoU does not disclose how much it spends on HIV commodities each year.</t>
  </si>
  <si>
    <t>No assessment was conducted.  A CDC Forensic Audit of National Medical Stores (NMS) in early 2014 indicated significant management control issues.  A SLICE assessment also done in early 2014 could not be fully completed due to lack of cooperation from NMS.</t>
  </si>
  <si>
    <t>In country source, i.e., NHA, MOH, Condom assessment report:  GF Concept Note and other grant documentation + International Commodity Procurement database</t>
  </si>
  <si>
    <t>an any implementation plans are through IPs</t>
  </si>
  <si>
    <t>National level appropriately stocked but lower levels not readily available.</t>
  </si>
  <si>
    <t>In country source, i.e., supply chain assessment report, LMIS data:  Monthly Stock Status reports provided by the MoH + Uganda Pharmaceutical Sector Plan triangulated with QPPU information, the Investment Case, and Global Fund supply plan.</t>
  </si>
  <si>
    <t>In country sources, i.e., QM/QI strategic plan/SOP, QM/QI Assessment Report: National Quality Improvement Strategy and Framework 2010/2015, Health Facility Quality Assessment Program, Annual HIV National Quality Assessments.</t>
  </si>
  <si>
    <t xml:space="preserve">QM/QI Strategy document:  National Quality Improvement Strategy and Framework 2010/2015. Note: this was not updated in the last 2 years, but will be updated in 2015. </t>
  </si>
  <si>
    <t>In country documentation of strategic plan or annual planning:  DHIS II, Spectrum Modeling, program data, NHA/NASA</t>
  </si>
  <si>
    <t>In country source, i.e., government document, report or presentation:  National Strategic Plan revision (current), Investment Case (2014)</t>
  </si>
  <si>
    <t xml:space="preserve">There is legislation in place but they are not specific and enforcement / coordination mechanisms are still weak. While the HIV Prevention and Control Act does provide include non-discrimination language, it also violates patients' privacy rights. </t>
  </si>
  <si>
    <t xml:space="preserve">Note that there is a current NGO Act, with a new one in draft form to be discussed in Parliament soon. This new one is likely to drastically negatively affect CSOs in the areas of patient confidentiality, percentage of donor funding and advocacy rights.  </t>
  </si>
  <si>
    <t xml:space="preserve">In country source, i.e., reports indicating CSO engagement, policies or SOPs:  CCM governance documents and meeting documentation, Partnership Committee governance and meetings, Joint Annual AIDS Review (JAR) meeting documentation </t>
  </si>
  <si>
    <t>In country source, i.e., data analysis government used:  Investment Case and National Strategic Plan review process documentation including background data analysis, modeling, and final report</t>
  </si>
  <si>
    <t xml:space="preserve">COUNTRY DID AN IC AND REVISED NSP.  Flora Banage from CDC, who was a part of both processes, felt that the IC and the NSP did coordinate funding streams. </t>
  </si>
  <si>
    <t xml:space="preserve">In country source for each checked:  CCM governance documents and meeting documentation, Partnership Committee governance and meetings, Joint Annual AIDS Review (JAR) meeting documentation </t>
  </si>
  <si>
    <t>SARA CONSULTED WITH SEVERAL CSOs WHO FELT THEY WERE ABLE TO PARTICIPATE ACTIVELY</t>
  </si>
  <si>
    <t>Uganda has been using results from cost-effectiveness and efficiency studies to modify interventions. GoU has supported PEPFAR rationalization in COP 12.  However, processes have been PEPFAR-driven.  An independent assessment of the PEPFAR rationalization was done in 2013 with GoU buy-in.  QPPU supports the pharmacy division (MOH) to track procurement and consumption status on ART commodities through centralized planning thus ensuring that there is no duplicaton of resources leading to wastage.</t>
  </si>
  <si>
    <t>In country sources for each checked:  For reducing fragmentation in procurement, the 2012 HIV Supply Chain Rationalization led by the MoH.  For evidence-based scale up, Option B+ and new treatment policies, as well as VMMC policies/plans.</t>
  </si>
  <si>
    <t>B. Key discussion points:  In addition to lobbying on the policy and enabling environment, the USG, GF, and UNAIDS (as well as others in the AIDS Development Partner group) regularly engage the GoU on domestic financing with several joint meetings held with senior leadership from the Ministry of Health, Uganda AIDS Commission, and First Lady's office.  The Ambassador leads the interaction on behalf of the U.S. Mission team and has raised policy and financing issues with the President, Prime Minister, Ministers of Health and Finance, and UAC Chair.  It may be necessary to have Ambassador Birx and/or GF ED Mark Dybul engage directly with GoU leadership on the issue of financing especially as it relates to mismatchs in GoU policies (e.g. testing) and availability of commodities.</t>
  </si>
  <si>
    <t>C. Key discussion points:  N/A</t>
  </si>
  <si>
    <t>A. Key discussion points:  The areas of commodities and domestic financing are interlinked but are the two major priority areas for USG engagement with the GoU, as well as Global Fund.  The policy environment also is critically important and prioritized as pending legislation threatens to impede the operations of NGOs, including HIV service providers, and the ability of LGBTI to access services. In addition, the need for well-trained health workers in the public sector is critical to scale up and viral suppression goals.  The GoU's plan to export 200+ health workers to Trinidad and Tobago runs counter to this need.</t>
  </si>
  <si>
    <t>D. Key discussion points:  PEPFAR will continue to invest in health care workers (including training and initial salary support) while concurrently working with the GoU on transition plans.  In addition, the U.S. Mission will work concurrently with its partners on the domestic financing, commodities gaps, and supply chain issues to meet current needs and ensure the long-term sustainability of the national response.  The Mission will further press for opening of the political and civil society space to allow service providers to operate freely and provide essential services to any and all Ugandans in need.</t>
  </si>
  <si>
    <t>PEPFAR APR 14</t>
  </si>
  <si>
    <t>National Figures (not all fully vetted)</t>
  </si>
  <si>
    <t>E. Key Discussion points:  PEPFAR will continue to work with the GoU on strengthening HRH and supply chain management on HSS.  In addition, PEPFAR will support the next Health Impact Assessment (HIA) to be conducted in 2016 which will improve data availability.  Engagement with the GoU on health financing (especially for HRH and commodities), enabling legislation, and policies based on current resource envelope also will continue.</t>
  </si>
  <si>
    <t>THERE HAS BEEN AN INCREASE IN SOME CADRES' COMPENSATION.  Another wage bill is being proposed currently.</t>
  </si>
  <si>
    <r>
      <t xml:space="preserve">In country source, name of legislation: </t>
    </r>
    <r>
      <rPr>
        <sz val="11"/>
        <color rgb="FF0070C0"/>
        <rFont val="Calibri"/>
        <family val="2"/>
        <scheme val="minor"/>
      </rPr>
      <t>NGO Registration Amendment Act (2006) (http://www.icnl.org/research/library/files/Uganda/NGOReg2006.pdf)</t>
    </r>
  </si>
  <si>
    <t>$353,388,372</t>
  </si>
  <si>
    <t>In country documented source, such as minutes of planning meeting, report, or memo: National HIV and AIDS Monitoring and Evaluation Plan
2011/12- 2014/15  http://www.aidsuganda.org/images/documents/M&amp;E%20Plan.pdf + The National HIV/AIDS Monitoring and Evaluation Plan for Uganda HIV/AIDS National Strategic Plan 2015/16 - 2019/20 (not yet published)</t>
  </si>
  <si>
    <t>The last AIS was done in 2009-2010, so that is more than 3 years ago.  GoU support include in kind contribution of their senior leadership.</t>
  </si>
  <si>
    <t xml:space="preserve">Uniformed services data is not shared.  UAIS 2011 collected incidence at national level and it is now being analyzed. UAIS 2011 report is available online. </t>
  </si>
  <si>
    <t xml:space="preserve">In country source, such as government HIV/AIDS expenditure tracking policy, strategy or SOP: National Health Accounts 2008/2009-2009/2010 and National AIDS Spending Assessment 2008/2009-2009/2010. </t>
  </si>
  <si>
    <t xml:space="preserve">in country citations for latest NHA, NASA, government expenditure tracking report:  NHA and NASA is done retrospectively. Latest = National Health Accounts 2008/2009-2009/2010 and National AIDS Spending Assessment 2008/2009-2009/2010. </t>
  </si>
  <si>
    <t xml:space="preserve">In country source of latest expenditure data made available to the public: Ministries of Health and Finance, Planning, and Economic Development (MoH, MOFPED), Uganda AIDS Commission (UAC), UNAIDS websites. National Health Accounts FY 2008/09 and 2009/10 - http://health.go.ug/docs/NHA_REPORT_FINAL_13.pdf.     </t>
  </si>
  <si>
    <t>In country reports: example - https://percuity.wordpress.com/papers/reach-and-cost-effectiveness-of-the-prepex-device-for-safe-male-circumcision-in-uganda/ Reach and cost-effectiveness of the Prepex Device for safe medical circumcision in Uganda</t>
  </si>
  <si>
    <t>HIV/AIDS service delivery HMIS policy/SOP and latest report citation:  HMIS and Ministry of Health. Annual Health Sector Performance Report
Financial Year 2013/2014. October 2014</t>
  </si>
  <si>
    <t>In country source, such as the latest HMIS report or presentation on HIV/AIDS services:  HMIS and Ministry of Health. Annual Health Sector Performance Report
Financial Year 2013/2014. October 2014.  THERE ALSO IS A DQA PLAN.</t>
  </si>
  <si>
    <t>In country source, i.e., SIMS, readiness assessments: DHIS II / PEPFAR HIBRID DATA =&gt; IPSL  Data reports pulled from the system in November 2014 for 2014 Annual Program Results (APR) Submission</t>
  </si>
  <si>
    <t>In country source, i.e.,  readiness assessments: DHIS II / PEPFAR HIBRID DATA =&gt; IPSL  Data reports pulled from the system in November 2014 for 2014 Annual Program Results (APR) Submission</t>
  </si>
  <si>
    <t>In country source, i.e. MOH report:  DHIS II FACILITY REPORTING DATA   Data reports pulled from the system in November 2014 for 2014 Annual Program Results (APR) Submission</t>
  </si>
  <si>
    <r>
      <t xml:space="preserve">In country source, i.e., report on Key Populations.: DHIS II REPORTING ON GENERAL SERVICE ACCESS  </t>
    </r>
    <r>
      <rPr>
        <b/>
        <sz val="11"/>
        <rFont val="Calibri"/>
        <family val="2"/>
        <scheme val="minor"/>
      </rPr>
      <t xml:space="preserve"> Data reports pulled from the system in November 2014 for 2014 Annual Program Results (APR) Submission</t>
    </r>
  </si>
  <si>
    <t>In country source, i.e. government annual HIV/AIDS report: THE BURDEN TABLES/TREATMENT CALCULATOR; MOH ART REPORT September 2014.</t>
  </si>
  <si>
    <t>SIMS Above Site-SF Tool, "Pre-Service Education" CEE or if other country team knowledge:  Medical, nursing school, midwife, and clinical officer curriculum.  Revised in September 2014</t>
  </si>
  <si>
    <t>Country Team Knowledge; SIMS In-service Training CEE:  Program reports from the Strengthening HRH Program (SHRH), Capacity follow-on - Planning, Developing and Supporting the Health Workforce: Results and Lessons Learned from the Capacity Project, 2004-2009. The report is dated March 2007.</t>
  </si>
  <si>
    <t>National supply chain plan/SOP: Uganda Pharmaceutical sector plan (done every 5 years; new one in development currently) [National Pharmaceutical Sector Strategic Plan for Uganda (NPSSP) 2002/3−2006/7 http://apps.who.int/medicinedocs/documents/s16448e/s16448e.pdf] National Drug Authority Strategic PlanJuly 2011 - June 2016 http://www.nda.or.ug/docs/strategic_plan%20July%202011%20-%20June%202016.pdf</t>
  </si>
  <si>
    <t>In country sources, i.e., report, presentation, or annual plan indicating use of data for quality improvement:  Annual HIV Quality Assessment, which is based on a sample of sites (not done at all sites).  Data reports pulled from the system in November 2014 for 2014 Annual Program Results (APR) Submission</t>
  </si>
  <si>
    <r>
      <rPr>
        <b/>
        <sz val="11"/>
        <color theme="1"/>
        <rFont val="Calibri"/>
        <family val="2"/>
        <scheme val="minor"/>
      </rPr>
      <t>Q2. Domestic spending</t>
    </r>
    <r>
      <rPr>
        <sz val="11"/>
        <color theme="1"/>
        <rFont val="Calibri"/>
        <family val="2"/>
        <scheme val="minor"/>
      </rPr>
      <t xml:space="preserve">: What proportion of the annual national HIV response are domestic HIV expenditures financing (excluding out-of-pocket)? </t>
    </r>
    <r>
      <rPr>
        <sz val="11"/>
        <color rgb="FF0070C0"/>
        <rFont val="Calibri"/>
        <family val="2"/>
        <scheme val="minor"/>
      </rPr>
      <t xml:space="preserve"> </t>
    </r>
  </si>
  <si>
    <t>11.2% (2008/09).  Current data not yet available</t>
  </si>
  <si>
    <r>
      <rPr>
        <sz val="11"/>
        <rFont val="Calibri"/>
        <family val="2"/>
        <scheme val="minor"/>
      </rPr>
      <t>OGAC-provided data sheet (follows tab E)
derived from:</t>
    </r>
    <r>
      <rPr>
        <u/>
        <sz val="11"/>
        <rFont val="Calibri"/>
        <family val="2"/>
        <scheme val="minor"/>
      </rPr>
      <t xml:space="preserve"> http://www.mcc.gov/pages/selection/scorecards</t>
    </r>
  </si>
  <si>
    <t>NHA, latest data:  http://health.go.ug/docs/NHA_REPORT_FINAL_13.pdf</t>
  </si>
  <si>
    <t>NASA 2008/9 and 2009/10 report: http://www.unaids.org/sites/default/files/en/media/unaids/contentassets/documents/data-and-analysis/tools/nasa/20140707/uganda_2008-2010_en.pdf</t>
  </si>
  <si>
    <t>In country government source, i.e., presentation, GIS data, planning document:  There is no source to show that the Government does not do something, but the current National Strategic Plan can be found at http://www.aidsuganda.org/images/documents/NSP.pdf.  It has been revised but not officially published.</t>
  </si>
  <si>
    <t xml:space="preserve">In country source: policy/SOP:   There is no source to show that the Government does not do something.  The Ministry of Finance's website: http://www.finance.go.ug/.  </t>
  </si>
  <si>
    <t>Score shows -3.4</t>
  </si>
  <si>
    <t>In country source, i.e., last HIV/AIDS audit report:   Vol 1 - Annual Report of the Auditor General For the Year ended 30 June 2014 - http://www.oag.go.ug/~oaguggo/index.php?option=com_phocadownload&amp;view=file&amp;id=50:vol-2b-annual-report-of-the-auditor-general-for-the-year-ended-30-june-2014&amp;Itemid=16</t>
  </si>
  <si>
    <t>UAC and Ministry of Health are audited annually by the Office of the Auditor General.  The audit is individually done for each institution, but the write-up is joint (Government audit report), with each institution information presented separately.</t>
  </si>
  <si>
    <r>
      <rPr>
        <sz val="11"/>
        <rFont val="Calibri"/>
        <family val="2"/>
        <scheme val="minor"/>
      </rPr>
      <t>OGAC-provided data sheet (follows tab E)
Data derived from Civicus Enabling Environment Index</t>
    </r>
    <r>
      <rPr>
        <u/>
        <sz val="11"/>
        <rFont val="Calibri"/>
        <family val="2"/>
        <scheme val="minor"/>
      </rPr>
      <t xml:space="preserve"> (civicus.org/eei/)</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</si>
</sst>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164" formatCode="0.0"/>
    <numFmt numFmtId="165" formatCode="0.0%"/>
    <numFmt numFmtId="166" formatCode="_(&quot;$&quot;* #,##0_);_(&quot;$&quot;* \(#,##0\);_(&quot;$&quot;* &quot;-&quot;??_);_(@_)"/>
    <numFmt numFmtId="167" formatCode="&quot;$&quot;#,##0"/>
  </numFmts>
  <fonts count="37"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u/>
      <sz val="11"/>
      <color theme="1"/>
      <name val="Calibri"/>
      <family val="2"/>
      <scheme val="minor"/>
    </font>
    <font>
      <u/>
      <sz val="11"/>
      <color theme="10"/>
      <name val="Calibri"/>
      <family val="2"/>
      <scheme val="minor"/>
    </font>
    <font>
      <sz val="11"/>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b/>
      <sz val="11"/>
      <color rgb="FF00B0F0"/>
      <name val="Calibri"/>
      <family val="2"/>
      <scheme val="minor"/>
    </font>
    <font>
      <b/>
      <sz val="11"/>
      <color theme="8"/>
      <name val="Calibri"/>
      <family val="2"/>
      <scheme val="minor"/>
    </font>
    <font>
      <sz val="11"/>
      <color rgb="FF000000"/>
      <name val="Calibri"/>
      <family val="2"/>
      <scheme val="minor"/>
    </font>
    <font>
      <sz val="11"/>
      <color theme="1"/>
      <name val="Calibri"/>
      <family val="2"/>
      <scheme val="minor"/>
    </font>
    <font>
      <b/>
      <sz val="11"/>
      <name val="Calibri"/>
      <family val="2"/>
      <scheme val="minor"/>
    </font>
    <font>
      <sz val="16"/>
      <name val="Calibri"/>
      <family val="2"/>
      <scheme val="minor"/>
    </font>
    <font>
      <sz val="11"/>
      <color rgb="FF0070C0"/>
      <name val="Calibri"/>
      <family val="2"/>
      <scheme val="minor"/>
    </font>
    <font>
      <sz val="10"/>
      <name val="Calibri"/>
      <family val="2"/>
      <scheme val="minor"/>
    </font>
    <font>
      <sz val="9"/>
      <name val="Calibri"/>
      <family val="2"/>
      <scheme val="minor"/>
    </font>
    <font>
      <sz val="14"/>
      <name val="Calibri"/>
      <family val="2"/>
      <scheme val="minor"/>
    </font>
    <font>
      <u/>
      <sz val="11"/>
      <name val="Calibri"/>
      <family val="2"/>
      <scheme val="minor"/>
    </font>
    <font>
      <sz val="8"/>
      <color theme="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8"/>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5">
    <xf numFmtId="0" fontId="0" fillId="0" borderId="0"/>
    <xf numFmtId="0" fontId="9" fillId="0" borderId="0"/>
    <xf numFmtId="0" fontId="9" fillId="0" borderId="0" applyFill="0"/>
    <xf numFmtId="0" fontId="12" fillId="0" borderId="0" applyNumberFormat="0" applyFill="0" applyBorder="0" applyAlignment="0" applyProtection="0"/>
    <xf numFmtId="44" fontId="28" fillId="0" borderId="0" applyFont="0" applyFill="0" applyBorder="0" applyAlignment="0" applyProtection="0"/>
  </cellStyleXfs>
  <cellXfs count="592">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3" fontId="0" fillId="0" borderId="0" xfId="0" applyNumberFormat="1" applyBorder="1"/>
    <xf numFmtId="3"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Alignment="1">
      <alignment horizontal="right"/>
    </xf>
    <xf numFmtId="0" fontId="15" fillId="0" borderId="0" xfId="0" applyFont="1"/>
    <xf numFmtId="0" fontId="15" fillId="0" borderId="0" xfId="0" applyFont="1" applyAlignment="1">
      <alignment horizontal="right"/>
    </xf>
    <xf numFmtId="0" fontId="0" fillId="9" borderId="30" xfId="0" applyFont="1" applyFill="1" applyBorder="1" applyAlignment="1">
      <alignment horizontal="center" wrapText="1"/>
    </xf>
    <xf numFmtId="0" fontId="0" fillId="9" borderId="31" xfId="0" applyFont="1" applyFill="1" applyBorder="1" applyAlignment="1">
      <alignment horizontal="center" wrapText="1"/>
    </xf>
    <xf numFmtId="0" fontId="0" fillId="9" borderId="35" xfId="0" applyFill="1" applyBorder="1" applyAlignment="1">
      <alignment horizontal="center" wrapText="1"/>
    </xf>
    <xf numFmtId="0" fontId="0" fillId="9" borderId="36" xfId="0" applyFill="1" applyBorder="1" applyAlignment="1">
      <alignment horizontal="center" wrapText="1"/>
    </xf>
    <xf numFmtId="0" fontId="0" fillId="9" borderId="37" xfId="0" applyFill="1" applyBorder="1" applyAlignment="1">
      <alignment horizontal="center" wrapText="1"/>
    </xf>
    <xf numFmtId="0" fontId="12" fillId="0" borderId="39" xfId="3" applyBorder="1" applyAlignment="1">
      <alignment wrapText="1"/>
    </xf>
    <xf numFmtId="0" fontId="12" fillId="0" borderId="0" xfId="3" applyAlignment="1">
      <alignment wrapText="1"/>
    </xf>
    <xf numFmtId="0" fontId="12" fillId="0" borderId="40" xfId="3" applyBorder="1" applyAlignment="1">
      <alignment wrapText="1"/>
    </xf>
    <xf numFmtId="0" fontId="12" fillId="0" borderId="40" xfId="3" applyBorder="1" applyAlignment="1">
      <alignment horizontal="left" wrapText="1"/>
    </xf>
    <xf numFmtId="0" fontId="8" fillId="9" borderId="29" xfId="0" applyFont="1" applyFill="1" applyBorder="1"/>
    <xf numFmtId="0" fontId="0" fillId="9" borderId="41" xfId="0" applyFill="1" applyBorder="1" applyAlignment="1">
      <alignment wrapText="1"/>
    </xf>
    <xf numFmtId="165" fontId="0" fillId="9" borderId="38" xfId="0" applyNumberFormat="1" applyFill="1" applyBorder="1"/>
    <xf numFmtId="0" fontId="13" fillId="9" borderId="41" xfId="0" applyFont="1" applyFill="1" applyBorder="1" applyAlignment="1">
      <alignment wrapText="1"/>
    </xf>
    <xf numFmtId="165" fontId="0" fillId="9" borderId="38" xfId="0" applyNumberFormat="1" applyFill="1" applyBorder="1" applyAlignment="1">
      <alignment horizontal="right"/>
    </xf>
    <xf numFmtId="0" fontId="0" fillId="9" borderId="41" xfId="0" applyFill="1" applyBorder="1"/>
    <xf numFmtId="0" fontId="0" fillId="9" borderId="39" xfId="0" applyFill="1" applyBorder="1"/>
    <xf numFmtId="0" fontId="0" fillId="9" borderId="0" xfId="0" applyFill="1" applyAlignment="1">
      <alignment horizontal="right"/>
    </xf>
    <xf numFmtId="0" fontId="0" fillId="9" borderId="40" xfId="0" applyFill="1" applyBorder="1" applyAlignment="1">
      <alignment horizontal="right"/>
    </xf>
    <xf numFmtId="0" fontId="0" fillId="9" borderId="22" xfId="0" applyFill="1" applyBorder="1" applyAlignment="1">
      <alignment horizontal="right"/>
    </xf>
    <xf numFmtId="0" fontId="0" fillId="9" borderId="42" xfId="0" applyFill="1" applyBorder="1" applyAlignment="1">
      <alignment horizontal="right"/>
    </xf>
    <xf numFmtId="0" fontId="0" fillId="9" borderId="38" xfId="0" applyFill="1" applyBorder="1" applyAlignment="1">
      <alignment horizontal="right"/>
    </xf>
    <xf numFmtId="0" fontId="8" fillId="0" borderId="40" xfId="0" applyFont="1" applyBorder="1"/>
    <xf numFmtId="0" fontId="0" fillId="0" borderId="41" xfId="0" applyBorder="1" applyAlignment="1">
      <alignment wrapText="1"/>
    </xf>
    <xf numFmtId="10" fontId="0" fillId="0" borderId="38" xfId="0" applyNumberFormat="1" applyBorder="1"/>
    <xf numFmtId="0" fontId="13" fillId="0" borderId="41" xfId="0" applyFont="1" applyBorder="1" applyAlignment="1">
      <alignment wrapText="1"/>
    </xf>
    <xf numFmtId="165" fontId="0" fillId="0" borderId="38" xfId="0" applyNumberFormat="1" applyBorder="1" applyAlignment="1">
      <alignment horizontal="right"/>
    </xf>
    <xf numFmtId="0" fontId="0" fillId="0" borderId="41" xfId="0" applyBorder="1"/>
    <xf numFmtId="165" fontId="0" fillId="0" borderId="38" xfId="0" applyNumberFormat="1" applyBorder="1"/>
    <xf numFmtId="0" fontId="0" fillId="0" borderId="39" xfId="0" applyBorder="1" applyAlignment="1">
      <alignment horizontal="right"/>
    </xf>
    <xf numFmtId="0" fontId="0" fillId="0" borderId="40" xfId="0" applyBorder="1" applyAlignment="1">
      <alignment horizontal="right" wrapText="1"/>
    </xf>
    <xf numFmtId="0" fontId="0" fillId="0" borderId="22" xfId="0" applyBorder="1" applyAlignment="1">
      <alignment horizontal="right" wrapText="1"/>
    </xf>
    <xf numFmtId="0" fontId="0" fillId="0" borderId="42" xfId="0" applyBorder="1" applyAlignment="1">
      <alignment horizontal="right" wrapText="1"/>
    </xf>
    <xf numFmtId="0" fontId="0" fillId="0" borderId="38" xfId="0" applyBorder="1" applyAlignment="1">
      <alignment horizontal="right" wrapText="1"/>
    </xf>
    <xf numFmtId="0" fontId="0" fillId="0" borderId="40" xfId="0" applyBorder="1" applyAlignment="1">
      <alignment horizontal="right"/>
    </xf>
    <xf numFmtId="0" fontId="8" fillId="9" borderId="40" xfId="0" applyFont="1" applyFill="1" applyBorder="1"/>
    <xf numFmtId="0" fontId="0" fillId="9" borderId="39" xfId="0" applyFill="1" applyBorder="1" applyAlignment="1">
      <alignment horizontal="right"/>
    </xf>
    <xf numFmtId="0" fontId="0" fillId="9" borderId="40" xfId="0" applyFill="1" applyBorder="1" applyAlignment="1">
      <alignment horizontal="right" wrapText="1"/>
    </xf>
    <xf numFmtId="0" fontId="0" fillId="9" borderId="22" xfId="0" applyFill="1" applyBorder="1" applyAlignment="1">
      <alignment horizontal="right" wrapText="1"/>
    </xf>
    <xf numFmtId="0" fontId="0" fillId="9" borderId="42" xfId="0" applyFill="1" applyBorder="1" applyAlignment="1">
      <alignment horizontal="right" wrapText="1"/>
    </xf>
    <xf numFmtId="0" fontId="0" fillId="9" borderId="38" xfId="0" applyFill="1" applyBorder="1" applyAlignment="1">
      <alignment horizontal="right" wrapText="1"/>
    </xf>
    <xf numFmtId="0" fontId="13" fillId="0" borderId="41" xfId="0" applyFont="1" applyFill="1" applyBorder="1" applyAlignment="1">
      <alignment wrapText="1"/>
    </xf>
    <xf numFmtId="165" fontId="0" fillId="8" borderId="38" xfId="0" applyNumberFormat="1" applyFill="1" applyBorder="1" applyAlignment="1">
      <alignment horizontal="right"/>
    </xf>
    <xf numFmtId="0" fontId="0" fillId="0" borderId="0" xfId="0" applyAlignment="1">
      <alignment horizontal="right" wrapText="1"/>
    </xf>
    <xf numFmtId="0" fontId="0" fillId="0" borderId="38" xfId="0" applyFont="1" applyBorder="1" applyAlignment="1">
      <alignment horizontal="right" wrapText="1"/>
    </xf>
    <xf numFmtId="0" fontId="0" fillId="0" borderId="40" xfId="0" applyFill="1" applyBorder="1" applyAlignment="1">
      <alignment horizontal="right"/>
    </xf>
    <xf numFmtId="165" fontId="0" fillId="0" borderId="38" xfId="0" applyNumberFormat="1" applyFill="1" applyBorder="1" applyAlignment="1">
      <alignment horizontal="right"/>
    </xf>
    <xf numFmtId="0" fontId="0" fillId="0" borderId="22" xfId="0" applyBorder="1" applyAlignment="1">
      <alignment horizontal="right"/>
    </xf>
    <xf numFmtId="0" fontId="0" fillId="0" borderId="42" xfId="0" applyBorder="1" applyAlignment="1">
      <alignment horizontal="right"/>
    </xf>
    <xf numFmtId="0" fontId="0" fillId="0" borderId="38" xfId="0" applyBorder="1" applyAlignment="1">
      <alignment horizontal="right"/>
    </xf>
    <xf numFmtId="0" fontId="0" fillId="0" borderId="39" xfId="0" applyBorder="1"/>
    <xf numFmtId="0" fontId="13" fillId="8" borderId="41" xfId="0" applyFont="1" applyFill="1" applyBorder="1" applyAlignment="1">
      <alignment wrapText="1"/>
    </xf>
    <xf numFmtId="0" fontId="8" fillId="0" borderId="34" xfId="0" applyFont="1" applyBorder="1"/>
    <xf numFmtId="0" fontId="0" fillId="0" borderId="32" xfId="0" applyBorder="1"/>
    <xf numFmtId="165" fontId="0" fillId="0" borderId="25" xfId="0" applyNumberFormat="1" applyBorder="1"/>
    <xf numFmtId="0" fontId="0" fillId="0" borderId="32" xfId="0" applyBorder="1" applyAlignment="1">
      <alignment wrapText="1"/>
    </xf>
    <xf numFmtId="165" fontId="0" fillId="0" borderId="25" xfId="0" applyNumberFormat="1" applyBorder="1" applyAlignment="1">
      <alignment horizontal="right"/>
    </xf>
    <xf numFmtId="0" fontId="0" fillId="0" borderId="43" xfId="0" applyBorder="1"/>
    <xf numFmtId="0" fontId="0" fillId="0" borderId="20" xfId="0" applyBorder="1" applyAlignment="1">
      <alignment horizontal="right"/>
    </xf>
    <xf numFmtId="0" fontId="0" fillId="0" borderId="34" xfId="0" applyBorder="1" applyAlignment="1">
      <alignment horizontal="right" wrapText="1"/>
    </xf>
    <xf numFmtId="0" fontId="0" fillId="0" borderId="23" xfId="0" applyBorder="1" applyAlignment="1">
      <alignment horizontal="right" wrapText="1"/>
    </xf>
    <xf numFmtId="0" fontId="0" fillId="0" borderId="44" xfId="0" applyBorder="1" applyAlignment="1">
      <alignment horizontal="right" wrapText="1"/>
    </xf>
    <xf numFmtId="0" fontId="0" fillId="0" borderId="25" xfId="0" applyBorder="1" applyAlignment="1">
      <alignment horizontal="right" wrapText="1"/>
    </xf>
    <xf numFmtId="0" fontId="0" fillId="0" borderId="34"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3" fillId="3" borderId="0" xfId="0" applyFont="1" applyFill="1" applyBorder="1" applyProtection="1">
      <protection locked="0"/>
    </xf>
    <xf numFmtId="0" fontId="0" fillId="3" borderId="6" xfId="0" applyFill="1" applyBorder="1" applyProtection="1">
      <protection locked="0"/>
    </xf>
    <xf numFmtId="0" fontId="9" fillId="0" borderId="0" xfId="2" applyFill="1"/>
    <xf numFmtId="10" fontId="0" fillId="0" borderId="0" xfId="0" applyNumberFormat="1" applyFill="1"/>
    <xf numFmtId="0" fontId="0" fillId="0" borderId="0" xfId="0" applyAlignment="1">
      <alignment horizontal="left" wrapText="1"/>
    </xf>
    <xf numFmtId="0" fontId="15"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0" xfId="0" applyProtection="1">
      <protection locked="0"/>
    </xf>
    <xf numFmtId="0" fontId="0" fillId="0" borderId="0"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0" fillId="0" borderId="19" xfId="0" applyBorder="1" applyProtection="1">
      <protection locked="0"/>
    </xf>
    <xf numFmtId="0" fontId="0" fillId="0" borderId="19" xfId="0" applyBorder="1" applyProtection="1"/>
    <xf numFmtId="0" fontId="0" fillId="0" borderId="55" xfId="0" applyBorder="1" applyProtection="1"/>
    <xf numFmtId="0" fontId="0" fillId="0" borderId="20" xfId="0" applyBorder="1" applyProtection="1">
      <protection locked="0"/>
    </xf>
    <xf numFmtId="0" fontId="0" fillId="0" borderId="20" xfId="0" applyBorder="1" applyProtection="1"/>
    <xf numFmtId="0" fontId="0" fillId="0" borderId="62" xfId="0" applyBorder="1" applyProtection="1"/>
    <xf numFmtId="0" fontId="0" fillId="0" borderId="19" xfId="0" applyFill="1" applyBorder="1" applyProtection="1"/>
    <xf numFmtId="0" fontId="0" fillId="0" borderId="55" xfId="0" applyFill="1" applyBorder="1" applyProtection="1"/>
    <xf numFmtId="0" fontId="0" fillId="0" borderId="66" xfId="0" applyBorder="1" applyAlignment="1" applyProtection="1">
      <alignment horizontal="right"/>
    </xf>
    <xf numFmtId="0" fontId="8" fillId="0" borderId="0" xfId="0" applyFont="1" applyProtection="1">
      <protection locked="0"/>
    </xf>
    <xf numFmtId="0" fontId="0" fillId="0" borderId="19"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20"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xf>
    <xf numFmtId="0" fontId="0" fillId="0" borderId="17" xfId="0" applyBorder="1" applyProtection="1"/>
    <xf numFmtId="0" fontId="0" fillId="0" borderId="0" xfId="0" applyFill="1" applyBorder="1" applyProtection="1">
      <protection locked="0"/>
    </xf>
    <xf numFmtId="0" fontId="0" fillId="0" borderId="17" xfId="0" applyBorder="1" applyProtection="1">
      <protection locked="0"/>
    </xf>
    <xf numFmtId="0" fontId="0" fillId="0" borderId="17" xfId="0" applyFill="1" applyBorder="1" applyProtection="1"/>
    <xf numFmtId="0" fontId="8" fillId="0" borderId="75" xfId="0" applyFont="1" applyBorder="1" applyAlignment="1" applyProtection="1">
      <alignment horizontal="right"/>
      <protection locked="0"/>
    </xf>
    <xf numFmtId="0" fontId="8" fillId="0" borderId="53" xfId="0" applyFont="1" applyBorder="1" applyAlignment="1" applyProtection="1">
      <alignment horizontal="right"/>
    </xf>
    <xf numFmtId="0" fontId="0" fillId="0" borderId="20" xfId="0" applyFill="1" applyBorder="1" applyProtection="1">
      <protection locked="0"/>
    </xf>
    <xf numFmtId="0" fontId="0" fillId="0" borderId="19" xfId="0" applyFill="1" applyBorder="1" applyProtection="1">
      <protection locked="0"/>
    </xf>
    <xf numFmtId="0" fontId="0" fillId="0" borderId="0" xfId="0" applyFill="1" applyBorder="1" applyProtection="1"/>
    <xf numFmtId="0" fontId="0" fillId="0" borderId="6" xfId="0" applyFill="1" applyBorder="1" applyProtection="1"/>
    <xf numFmtId="0" fontId="0" fillId="0" borderId="20" xfId="0" applyFill="1" applyBorder="1" applyProtection="1"/>
    <xf numFmtId="0" fontId="0" fillId="0" borderId="62" xfId="0" applyFill="1" applyBorder="1" applyProtection="1"/>
    <xf numFmtId="0" fontId="8" fillId="0" borderId="9" xfId="0" applyFont="1" applyBorder="1" applyAlignment="1">
      <alignment horizontal="right"/>
    </xf>
    <xf numFmtId="0" fontId="8" fillId="0" borderId="66" xfId="0" applyFont="1" applyBorder="1" applyAlignment="1" applyProtection="1">
      <alignment horizontal="right"/>
    </xf>
    <xf numFmtId="0" fontId="0" fillId="0" borderId="78" xfId="0" applyBorder="1" applyAlignment="1">
      <alignment vertical="center" wrapText="1"/>
    </xf>
    <xf numFmtId="0" fontId="0" fillId="0" borderId="20" xfId="0" applyBorder="1" applyAlignment="1">
      <alignment vertical="center" wrapText="1"/>
    </xf>
    <xf numFmtId="0" fontId="0" fillId="0" borderId="0" xfId="0" applyBorder="1" applyAlignment="1">
      <alignment wrapText="1"/>
    </xf>
    <xf numFmtId="0" fontId="0" fillId="0" borderId="55" xfId="0" applyBorder="1" applyAlignment="1" applyProtection="1">
      <alignment horizontal="right"/>
    </xf>
    <xf numFmtId="0" fontId="8" fillId="0" borderId="49" xfId="0" applyFont="1" applyBorder="1" applyAlignment="1">
      <alignment horizontal="right"/>
    </xf>
    <xf numFmtId="0" fontId="0" fillId="0" borderId="55" xfId="0" applyFont="1" applyBorder="1" applyProtection="1"/>
    <xf numFmtId="0" fontId="0" fillId="8" borderId="0" xfId="0" applyFill="1" applyBorder="1" applyProtection="1">
      <protection locked="0"/>
    </xf>
    <xf numFmtId="0" fontId="0" fillId="8" borderId="20" xfId="0" applyFill="1" applyBorder="1" applyProtection="1">
      <protection locked="0"/>
    </xf>
    <xf numFmtId="0" fontId="0" fillId="0" borderId="19" xfId="0" applyBorder="1" applyAlignment="1" applyProtection="1">
      <alignment wrapText="1"/>
      <protection locked="0"/>
    </xf>
    <xf numFmtId="0" fontId="11" fillId="0" borderId="0" xfId="0" applyFont="1" applyBorder="1" applyProtection="1">
      <protection locked="0"/>
    </xf>
    <xf numFmtId="0" fontId="8" fillId="0" borderId="50" xfId="0" applyFont="1" applyBorder="1" applyAlignment="1" applyProtection="1">
      <alignment horizontal="right" vertical="center"/>
    </xf>
    <xf numFmtId="0" fontId="8" fillId="0" borderId="10" xfId="0" applyFont="1" applyBorder="1" applyAlignment="1" applyProtection="1">
      <alignment horizontal="left" vertical="center"/>
      <protection locked="0"/>
    </xf>
    <xf numFmtId="0" fontId="0" fillId="10" borderId="0" xfId="0" applyFill="1"/>
    <xf numFmtId="0" fontId="0" fillId="10" borderId="0" xfId="0" applyFont="1" applyFill="1"/>
    <xf numFmtId="0" fontId="8" fillId="0" borderId="55" xfId="0" applyFont="1" applyBorder="1" applyAlignment="1">
      <alignment horizontal="center" vertical="center" wrapText="1"/>
    </xf>
    <xf numFmtId="0" fontId="8" fillId="0" borderId="68" xfId="0" applyFont="1" applyBorder="1" applyAlignment="1">
      <alignment horizontal="center" vertical="center" wrapText="1"/>
    </xf>
    <xf numFmtId="0" fontId="0" fillId="0" borderId="19" xfId="0" applyBorder="1"/>
    <xf numFmtId="0" fontId="0" fillId="0" borderId="0" xfId="0" applyAlignment="1">
      <alignment horizontal="left" vertical="center"/>
    </xf>
    <xf numFmtId="0" fontId="0" fillId="0" borderId="20" xfId="0" applyBorder="1"/>
    <xf numFmtId="0" fontId="0" fillId="0" borderId="0" xfId="0" applyBorder="1" applyAlignment="1" applyProtection="1">
      <alignment horizontal="right"/>
    </xf>
    <xf numFmtId="0" fontId="8" fillId="0" borderId="25" xfId="0" applyFont="1" applyBorder="1" applyAlignment="1" applyProtection="1">
      <alignment horizontal="right" vertical="center"/>
    </xf>
    <xf numFmtId="0" fontId="8" fillId="0" borderId="0" xfId="0" applyFont="1" applyBorder="1" applyAlignment="1">
      <alignment horizontal="left" vertical="center"/>
    </xf>
    <xf numFmtId="0" fontId="0" fillId="0" borderId="0" xfId="0" applyFont="1"/>
    <xf numFmtId="0" fontId="8" fillId="0" borderId="55" xfId="0" applyFont="1" applyBorder="1" applyAlignment="1" applyProtection="1">
      <alignment horizontal="center" vertical="center" wrapText="1"/>
      <protection locked="0"/>
    </xf>
    <xf numFmtId="1" fontId="0" fillId="0" borderId="19" xfId="0" applyNumberFormat="1" applyBorder="1" applyProtection="1"/>
    <xf numFmtId="164" fontId="0" fillId="0" borderId="55"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1" fontId="0" fillId="0" borderId="20" xfId="0" applyNumberFormat="1" applyBorder="1" applyProtection="1"/>
    <xf numFmtId="0" fontId="8" fillId="10" borderId="0" xfId="0" applyFont="1" applyFill="1" applyBorder="1" applyAlignment="1" applyProtection="1">
      <alignment horizontal="right"/>
      <protection locked="0"/>
    </xf>
    <xf numFmtId="0" fontId="0" fillId="0" borderId="19" xfId="0" applyBorder="1" applyAlignment="1" applyProtection="1">
      <alignment horizontal="left" vertical="center" wrapText="1" indent="1"/>
      <protection locked="0"/>
    </xf>
    <xf numFmtId="164" fontId="0" fillId="0" borderId="6" xfId="0" applyNumberFormat="1" applyBorder="1" applyProtection="1"/>
    <xf numFmtId="0" fontId="0" fillId="0" borderId="19" xfId="0" applyBorder="1" applyAlignment="1" applyProtection="1">
      <alignment horizontal="left" vertical="center"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55" xfId="0" applyNumberFormat="1" applyFill="1" applyBorder="1" applyProtection="1"/>
    <xf numFmtId="164" fontId="0" fillId="0" borderId="20" xfId="0" applyNumberFormat="1" applyBorder="1" applyProtection="1"/>
    <xf numFmtId="164" fontId="0" fillId="0" borderId="0" xfId="0" applyNumberFormat="1"/>
    <xf numFmtId="0" fontId="0" fillId="0" borderId="19" xfId="0" applyBorder="1" applyAlignment="1">
      <alignment wrapText="1"/>
    </xf>
    <xf numFmtId="1" fontId="0" fillId="0" borderId="0" xfId="0" applyNumberFormat="1" applyFill="1" applyBorder="1" applyProtection="1"/>
    <xf numFmtId="164" fontId="0" fillId="0" borderId="55"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6"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6" xfId="0" applyNumberFormat="1" applyFont="1" applyBorder="1" applyProtection="1"/>
    <xf numFmtId="0" fontId="0" fillId="0" borderId="0" xfId="0" applyBorder="1" applyAlignment="1" applyProtection="1">
      <alignment wrapText="1"/>
      <protection locked="0"/>
    </xf>
    <xf numFmtId="0" fontId="0" fillId="0" borderId="6" xfId="0" applyBorder="1" applyAlignment="1" applyProtection="1">
      <alignment wrapText="1"/>
    </xf>
    <xf numFmtId="0" fontId="0" fillId="0" borderId="19" xfId="0" applyBorder="1" applyAlignment="1">
      <alignment horizontal="left" vertical="center" wrapText="1" indent="1"/>
    </xf>
    <xf numFmtId="164" fontId="0" fillId="0" borderId="19"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9" borderId="85" xfId="0" applyFont="1" applyFill="1" applyBorder="1" applyAlignment="1">
      <alignment horizontal="center" wrapText="1"/>
    </xf>
    <xf numFmtId="0" fontId="0" fillId="9" borderId="86" xfId="0" applyFont="1" applyFill="1" applyBorder="1" applyAlignment="1">
      <alignment horizontal="center" wrapText="1"/>
    </xf>
    <xf numFmtId="165" fontId="0" fillId="9" borderId="0" xfId="0" applyNumberFormat="1" applyFill="1" applyBorder="1"/>
    <xf numFmtId="0" fontId="0" fillId="9" borderId="87" xfId="0" applyFill="1" applyBorder="1"/>
    <xf numFmtId="165" fontId="0" fillId="0" borderId="0" xfId="0" applyNumberFormat="1" applyBorder="1"/>
    <xf numFmtId="0" fontId="0" fillId="0" borderId="87" xfId="0" applyBorder="1"/>
    <xf numFmtId="165" fontId="0" fillId="0" borderId="20" xfId="0" applyNumberFormat="1" applyBorder="1"/>
    <xf numFmtId="0" fontId="0" fillId="0" borderId="88" xfId="0" applyBorder="1"/>
    <xf numFmtId="0" fontId="0" fillId="0" borderId="56" xfId="0" applyBorder="1" applyProtection="1"/>
    <xf numFmtId="0" fontId="0" fillId="0" borderId="59" xfId="0" applyBorder="1" applyProtection="1"/>
    <xf numFmtId="0" fontId="0" fillId="0" borderId="63" xfId="0" applyBorder="1" applyProtection="1"/>
    <xf numFmtId="0" fontId="0" fillId="0" borderId="56" xfId="0" applyFill="1" applyBorder="1" applyProtection="1"/>
    <xf numFmtId="1" fontId="8" fillId="0" borderId="66" xfId="0" applyNumberFormat="1" applyFont="1" applyBorder="1" applyAlignment="1" applyProtection="1">
      <alignment horizontal="right"/>
    </xf>
    <xf numFmtId="1" fontId="8" fillId="0" borderId="53"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78" xfId="0" applyFont="1" applyBorder="1" applyAlignment="1" applyProtection="1">
      <alignment horizontal="left" vertical="center" wrapText="1"/>
    </xf>
    <xf numFmtId="0" fontId="0" fillId="0" borderId="13" xfId="0" applyBorder="1" applyProtection="1"/>
    <xf numFmtId="0" fontId="0" fillId="0" borderId="78"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78" xfId="0" applyFill="1" applyBorder="1" applyProtection="1"/>
    <xf numFmtId="0" fontId="8" fillId="0" borderId="66"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78"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3" fontId="27" fillId="0" borderId="0" xfId="0" applyNumberFormat="1" applyFont="1"/>
    <xf numFmtId="0" fontId="0" fillId="0" borderId="0" xfId="0"/>
    <xf numFmtId="166" fontId="0" fillId="0" borderId="24" xfId="4" applyNumberFormat="1" applyFont="1" applyBorder="1"/>
    <xf numFmtId="0" fontId="0" fillId="0" borderId="24" xfId="0" applyBorder="1"/>
    <xf numFmtId="0" fontId="0" fillId="0" borderId="24" xfId="0" applyBorder="1" applyAlignment="1">
      <alignment wrapText="1"/>
    </xf>
    <xf numFmtId="0" fontId="0" fillId="0" borderId="24" xfId="0" applyFill="1" applyBorder="1"/>
    <xf numFmtId="167" fontId="0" fillId="0" borderId="24" xfId="4" applyNumberFormat="1" applyFont="1" applyBorder="1"/>
    <xf numFmtId="0" fontId="8" fillId="0" borderId="68" xfId="0" applyFont="1" applyBorder="1" applyAlignment="1" applyProtection="1">
      <alignment horizontal="center" vertical="center" wrapText="1"/>
      <protection locked="0"/>
    </xf>
    <xf numFmtId="0" fontId="13" fillId="0" borderId="0" xfId="0" applyFont="1" applyAlignment="1" applyProtection="1">
      <alignment horizontal="left" vertical="top" wrapText="1"/>
      <protection locked="0"/>
    </xf>
    <xf numFmtId="0" fontId="29" fillId="0" borderId="53" xfId="0" applyFont="1" applyBorder="1" applyAlignment="1">
      <alignment horizontal="center" vertical="center" wrapText="1"/>
    </xf>
    <xf numFmtId="0" fontId="29" fillId="0" borderId="53" xfId="0" applyFont="1" applyBorder="1" applyAlignment="1" applyProtection="1">
      <alignment horizontal="center" vertical="center" wrapText="1"/>
      <protection locked="0"/>
    </xf>
    <xf numFmtId="0" fontId="13" fillId="0" borderId="0" xfId="0" applyFont="1" applyAlignment="1">
      <alignment horizontal="left" vertical="top" wrapText="1"/>
    </xf>
    <xf numFmtId="0" fontId="29" fillId="0" borderId="9" xfId="0" applyFont="1" applyBorder="1" applyAlignment="1" applyProtection="1">
      <alignment horizontal="left" vertical="center"/>
      <protection locked="0"/>
    </xf>
    <xf numFmtId="0" fontId="29" fillId="0" borderId="68" xfId="0" applyFont="1" applyBorder="1" applyAlignment="1">
      <alignment horizontal="center" vertical="center" wrapText="1"/>
    </xf>
    <xf numFmtId="0" fontId="29" fillId="0" borderId="9" xfId="0" applyFont="1" applyBorder="1" applyAlignment="1">
      <alignment horizontal="left" vertical="center"/>
    </xf>
    <xf numFmtId="0" fontId="29" fillId="0" borderId="0" xfId="0" applyFont="1" applyBorder="1" applyAlignment="1">
      <alignment horizontal="left" vertical="center"/>
    </xf>
    <xf numFmtId="0" fontId="29" fillId="0" borderId="9"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13" fillId="0" borderId="0" xfId="0" applyFont="1" applyAlignment="1" applyProtection="1">
      <alignment wrapText="1"/>
      <protection locked="0"/>
    </xf>
    <xf numFmtId="0" fontId="8" fillId="0" borderId="9" xfId="0" applyFont="1" applyBorder="1" applyAlignment="1" applyProtection="1">
      <alignment horizontal="left" vertical="top" wrapText="1"/>
      <protection locked="0"/>
    </xf>
    <xf numFmtId="0" fontId="8" fillId="0" borderId="0" xfId="0" applyFont="1" applyBorder="1" applyAlignment="1">
      <alignment horizontal="left" vertical="top" wrapText="1"/>
    </xf>
    <xf numFmtId="0" fontId="0" fillId="0" borderId="0" xfId="0" applyAlignment="1">
      <alignment vertical="top" wrapText="1"/>
    </xf>
    <xf numFmtId="0" fontId="13" fillId="0" borderId="69" xfId="0" applyFont="1" applyBorder="1" applyAlignment="1" applyProtection="1">
      <alignment horizontal="left" vertical="top" wrapText="1"/>
      <protection locked="0"/>
    </xf>
    <xf numFmtId="0" fontId="29" fillId="0" borderId="68" xfId="0" applyFont="1" applyBorder="1" applyAlignment="1" applyProtection="1">
      <alignment horizontal="center" vertical="center" wrapText="1"/>
      <protection locked="0"/>
    </xf>
    <xf numFmtId="0" fontId="0" fillId="0" borderId="0" xfId="0" applyAlignment="1">
      <alignment horizontal="left"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8" fillId="7" borderId="0" xfId="0" applyFont="1" applyFill="1" applyAlignment="1">
      <alignment horizontal="center" wrapText="1"/>
    </xf>
    <xf numFmtId="0" fontId="10"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10" borderId="48" xfId="0" applyFont="1" applyFill="1" applyBorder="1" applyAlignment="1" applyProtection="1">
      <alignment horizontal="center" vertical="center" wrapText="1"/>
      <protection locked="0"/>
    </xf>
    <xf numFmtId="0" fontId="1" fillId="10" borderId="49" xfId="0" applyFont="1" applyFill="1" applyBorder="1" applyAlignment="1" applyProtection="1">
      <alignment horizontal="center" vertical="center" wrapText="1"/>
      <protection locked="0"/>
    </xf>
    <xf numFmtId="0" fontId="1" fillId="10" borderId="50" xfId="0" applyFont="1" applyFill="1" applyBorder="1" applyAlignment="1" applyProtection="1">
      <alignment horizontal="center" vertical="center" wrapText="1"/>
      <protection locked="0"/>
    </xf>
    <xf numFmtId="0" fontId="0" fillId="0" borderId="48" xfId="0" applyFont="1" applyFill="1" applyBorder="1" applyAlignment="1" applyProtection="1">
      <alignment horizontal="left" vertical="center" wrapText="1"/>
      <protection locked="0"/>
    </xf>
    <xf numFmtId="0" fontId="0" fillId="0" borderId="49" xfId="0" applyFont="1" applyFill="1" applyBorder="1" applyAlignment="1" applyProtection="1">
      <alignment horizontal="left" vertical="center" wrapText="1"/>
      <protection locked="0"/>
    </xf>
    <xf numFmtId="0" fontId="0" fillId="0" borderId="50" xfId="0" applyFont="1" applyFill="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0" fillId="0" borderId="52" xfId="0" applyBorder="1" applyAlignment="1" applyProtection="1">
      <alignment wrapText="1"/>
      <protection locked="0"/>
    </xf>
    <xf numFmtId="0" fontId="0" fillId="0" borderId="54"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9"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20" fillId="0" borderId="0" xfId="0" applyFont="1" applyBorder="1" applyAlignment="1" applyProtection="1">
      <alignment horizontal="left" vertical="center"/>
      <protection locked="0"/>
    </xf>
    <xf numFmtId="0" fontId="0" fillId="0" borderId="20" xfId="0" applyBorder="1" applyAlignment="1" applyProtection="1">
      <alignment horizontal="left"/>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19" xfId="0"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20"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19" xfId="0" applyBorder="1" applyAlignment="1" applyProtection="1">
      <alignment horizontal="center"/>
      <protection locked="0"/>
    </xf>
    <xf numFmtId="0" fontId="0" fillId="0" borderId="56"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63" xfId="0" applyBorder="1" applyAlignment="1" applyProtection="1">
      <alignment horizontal="left" vertical="top" wrapText="1"/>
      <protection locked="0"/>
    </xf>
    <xf numFmtId="0" fontId="0" fillId="0" borderId="20" xfId="0" applyBorder="1" applyAlignment="1" applyProtection="1">
      <alignment horizontal="left"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vertical="top"/>
      <protection locked="0"/>
    </xf>
    <xf numFmtId="0" fontId="8" fillId="0" borderId="66"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10" borderId="17" xfId="0" applyFill="1" applyBorder="1" applyAlignment="1" applyProtection="1">
      <alignment horizontal="center"/>
      <protection locked="0"/>
    </xf>
    <xf numFmtId="0" fontId="8" fillId="0" borderId="48" xfId="0" applyFont="1" applyBorder="1" applyAlignment="1" applyProtection="1">
      <alignment horizontal="left" wrapText="1"/>
      <protection locked="0"/>
    </xf>
    <xf numFmtId="0" fontId="8" fillId="0" borderId="49" xfId="0" applyFont="1" applyBorder="1" applyAlignment="1" applyProtection="1">
      <alignment horizontal="left" wrapText="1"/>
      <protection locked="0"/>
    </xf>
    <xf numFmtId="0" fontId="8" fillId="0" borderId="67" xfId="0" applyFont="1" applyBorder="1" applyAlignment="1" applyProtection="1">
      <alignment horizontal="left" wrapText="1"/>
      <protection locked="0"/>
    </xf>
    <xf numFmtId="0" fontId="0" fillId="0" borderId="21" xfId="0" applyBorder="1" applyAlignment="1" applyProtection="1">
      <alignment horizontal="left" vertical="center" wrapText="1"/>
    </xf>
    <xf numFmtId="0" fontId="0" fillId="0" borderId="22" xfId="0" applyBorder="1" applyAlignment="1" applyProtection="1">
      <alignment horizontal="left" vertical="center" wrapText="1"/>
    </xf>
    <xf numFmtId="0" fontId="0" fillId="0" borderId="23" xfId="0" applyBorder="1" applyAlignment="1" applyProtection="1">
      <alignment horizontal="left" vertical="center" wrapText="1"/>
    </xf>
    <xf numFmtId="0" fontId="22" fillId="0" borderId="0" xfId="0" applyFont="1" applyBorder="1" applyAlignment="1" applyProtection="1">
      <alignment horizontal="left"/>
      <protection locked="0"/>
    </xf>
    <xf numFmtId="0" fontId="0" fillId="0" borderId="19" xfId="0" applyBorder="1" applyAlignment="1" applyProtection="1">
      <alignment horizontal="center" wrapText="1"/>
      <protection locked="0"/>
    </xf>
    <xf numFmtId="0" fontId="8" fillId="0" borderId="10" xfId="0" applyFont="1" applyBorder="1" applyAlignment="1" applyProtection="1">
      <alignment horizontal="right"/>
      <protection locked="0"/>
    </xf>
    <xf numFmtId="0" fontId="0" fillId="0" borderId="48" xfId="0" applyBorder="1" applyAlignment="1" applyProtection="1">
      <alignment horizontal="left" wrapText="1"/>
      <protection locked="0"/>
    </xf>
    <xf numFmtId="0" fontId="0" fillId="0" borderId="49" xfId="0" applyBorder="1" applyAlignment="1" applyProtection="1">
      <alignment horizontal="left" wrapText="1"/>
      <protection locked="0"/>
    </xf>
    <xf numFmtId="0" fontId="0" fillId="0" borderId="67" xfId="0" applyBorder="1" applyAlignment="1" applyProtection="1">
      <alignment horizontal="left" wrapText="1"/>
      <protection locked="0"/>
    </xf>
    <xf numFmtId="0" fontId="8" fillId="0" borderId="48" xfId="0" applyFont="1" applyBorder="1" applyAlignment="1" applyProtection="1">
      <alignment horizontal="right"/>
      <protection locked="0"/>
    </xf>
    <xf numFmtId="0" fontId="8" fillId="0" borderId="49" xfId="0" applyFont="1" applyBorder="1" applyAlignment="1" applyProtection="1">
      <alignment horizontal="right"/>
      <protection locked="0"/>
    </xf>
    <xf numFmtId="0" fontId="13" fillId="0" borderId="68" xfId="0" applyFont="1" applyBorder="1" applyAlignment="1" applyProtection="1">
      <alignment horizontal="left" vertical="top" wrapText="1"/>
      <protection locked="0"/>
    </xf>
    <xf numFmtId="0" fontId="13" fillId="0" borderId="69" xfId="0" applyFont="1" applyBorder="1" applyAlignment="1" applyProtection="1">
      <alignment horizontal="left" vertical="top" wrapText="1"/>
      <protection locked="0"/>
    </xf>
    <xf numFmtId="0" fontId="13" fillId="0" borderId="70" xfId="0" applyFont="1" applyBorder="1" applyAlignment="1" applyProtection="1">
      <alignment horizontal="left" vertical="top" wrapText="1"/>
      <protection locked="0"/>
    </xf>
    <xf numFmtId="0" fontId="13" fillId="0" borderId="57" xfId="0" applyFont="1" applyBorder="1" applyAlignment="1" applyProtection="1">
      <alignment horizontal="left" vertical="top" wrapText="1"/>
      <protection locked="0"/>
    </xf>
    <xf numFmtId="0" fontId="13" fillId="0" borderId="60" xfId="0" applyFont="1" applyBorder="1" applyAlignment="1" applyProtection="1">
      <alignment horizontal="left" vertical="top" wrapText="1"/>
      <protection locked="0"/>
    </xf>
    <xf numFmtId="0" fontId="13" fillId="0" borderId="64" xfId="0" applyFont="1" applyBorder="1" applyAlignment="1" applyProtection="1">
      <alignment horizontal="left" vertical="top" wrapText="1"/>
      <protection locked="0"/>
    </xf>
    <xf numFmtId="0" fontId="13" fillId="0" borderId="65" xfId="0" applyFont="1" applyBorder="1" applyAlignment="1" applyProtection="1">
      <alignment horizontal="left" vertical="top" wrapText="1"/>
      <protection locked="0"/>
    </xf>
    <xf numFmtId="0" fontId="8" fillId="0" borderId="21"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55"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19" xfId="0" applyFont="1" applyBorder="1" applyAlignment="1" applyProtection="1">
      <alignment vertical="center" wrapText="1"/>
      <protection locked="0"/>
    </xf>
    <xf numFmtId="0" fontId="29" fillId="0" borderId="68" xfId="0" applyFont="1" applyBorder="1" applyAlignment="1" applyProtection="1">
      <alignment horizontal="center" vertical="center" wrapText="1"/>
      <protection locked="0"/>
    </xf>
    <xf numFmtId="0" fontId="29" fillId="0" borderId="69" xfId="0" applyFont="1" applyBorder="1" applyAlignment="1" applyProtection="1">
      <alignment horizontal="center" vertical="center" wrapText="1"/>
      <protection locked="0"/>
    </xf>
    <xf numFmtId="0" fontId="29" fillId="0" borderId="70" xfId="0" applyFont="1" applyBorder="1" applyAlignment="1" applyProtection="1">
      <alignment horizontal="center" vertical="center" wrapText="1"/>
      <protection locked="0"/>
    </xf>
    <xf numFmtId="0" fontId="22"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20" xfId="0" applyFont="1" applyBorder="1" applyAlignment="1" applyProtection="1">
      <alignment vertical="center" wrapText="1"/>
      <protection locked="0"/>
    </xf>
    <xf numFmtId="0" fontId="13" fillId="0" borderId="71" xfId="0" applyFont="1" applyBorder="1" applyAlignment="1" applyProtection="1">
      <alignment horizontal="left" vertical="top" wrapText="1"/>
      <protection locked="0"/>
    </xf>
    <xf numFmtId="0" fontId="0" fillId="0" borderId="20" xfId="0" applyBorder="1" applyAlignment="1" applyProtection="1">
      <alignment horizontal="left" vertical="center" wrapText="1"/>
      <protection locked="0"/>
    </xf>
    <xf numFmtId="0" fontId="0" fillId="0" borderId="0" xfId="0" applyBorder="1" applyAlignment="1">
      <alignment horizontal="left" vertical="top" wrapText="1"/>
    </xf>
    <xf numFmtId="0" fontId="0" fillId="0" borderId="0" xfId="0" applyBorder="1" applyAlignment="1">
      <alignment horizontal="center" wrapText="1"/>
    </xf>
    <xf numFmtId="0" fontId="0" fillId="0" borderId="22" xfId="0" applyFont="1" applyBorder="1" applyAlignment="1" applyProtection="1">
      <alignment horizontal="left" vertical="center" wrapText="1"/>
      <protection locked="0"/>
    </xf>
    <xf numFmtId="0" fontId="0" fillId="10" borderId="0" xfId="0" applyFill="1" applyBorder="1" applyAlignment="1">
      <alignment horizontal="center"/>
    </xf>
    <xf numFmtId="0" fontId="0" fillId="0" borderId="20" xfId="0" applyBorder="1" applyAlignment="1" applyProtection="1">
      <alignment horizontal="center" wrapText="1"/>
      <protection locked="0"/>
    </xf>
    <xf numFmtId="0" fontId="8" fillId="0" borderId="74" xfId="0" applyFont="1" applyBorder="1" applyAlignment="1" applyProtection="1">
      <alignment horizontal="right"/>
      <protection locked="0"/>
    </xf>
    <xf numFmtId="0" fontId="8" fillId="0" borderId="52" xfId="0" applyFont="1" applyBorder="1" applyAlignment="1" applyProtection="1">
      <alignment horizontal="right"/>
      <protection locked="0"/>
    </xf>
    <xf numFmtId="0" fontId="0" fillId="0" borderId="24" xfId="0"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13" fillId="0" borderId="24" xfId="0" applyFont="1" applyBorder="1" applyAlignment="1" applyProtection="1">
      <alignment horizontal="left" vertical="top" wrapText="1"/>
      <protection locked="0"/>
    </xf>
    <xf numFmtId="0" fontId="0" fillId="0" borderId="24" xfId="0" applyBorder="1" applyAlignment="1">
      <alignment horizontal="left" vertical="center" wrapText="1"/>
    </xf>
    <xf numFmtId="0" fontId="22" fillId="0" borderId="19" xfId="0" applyFont="1" applyBorder="1" applyAlignment="1">
      <alignment horizontal="left"/>
    </xf>
    <xf numFmtId="0" fontId="0" fillId="0" borderId="20" xfId="0" applyBorder="1" applyAlignment="1">
      <alignment horizontal="center" vertical="top"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67"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22" fillId="0" borderId="19" xfId="0" applyFont="1" applyBorder="1" applyAlignment="1">
      <alignment horizontal="left" wrapText="1"/>
    </xf>
    <xf numFmtId="0" fontId="30" fillId="0" borderId="57" xfId="0" applyFont="1" applyBorder="1" applyAlignment="1" applyProtection="1">
      <alignment horizontal="left" vertical="top" wrapText="1"/>
      <protection locked="0"/>
    </xf>
    <xf numFmtId="0" fontId="30" fillId="0" borderId="60" xfId="0" applyFont="1" applyBorder="1" applyAlignment="1" applyProtection="1">
      <alignment horizontal="left" vertical="top" wrapText="1"/>
      <protection locked="0"/>
    </xf>
    <xf numFmtId="0" fontId="30" fillId="0" borderId="64" xfId="0" applyFont="1" applyBorder="1" applyAlignment="1" applyProtection="1">
      <alignment horizontal="left" vertical="top" wrapText="1"/>
      <protection locked="0"/>
    </xf>
    <xf numFmtId="0" fontId="22" fillId="0" borderId="0" xfId="0" applyFont="1" applyFill="1" applyBorder="1" applyAlignment="1">
      <alignment horizontal="left" wrapText="1"/>
    </xf>
    <xf numFmtId="0" fontId="0" fillId="0" borderId="20" xfId="0" applyBorder="1" applyAlignment="1">
      <alignment horizontal="center" wrapText="1"/>
    </xf>
    <xf numFmtId="0" fontId="0" fillId="0" borderId="0" xfId="0" applyFill="1" applyBorder="1" applyAlignment="1">
      <alignment horizontal="center"/>
    </xf>
    <xf numFmtId="0" fontId="0" fillId="0" borderId="0" xfId="0" applyBorder="1" applyAlignment="1">
      <alignment horizontal="center"/>
    </xf>
    <xf numFmtId="0" fontId="0" fillId="0" borderId="21" xfId="0" applyBorder="1" applyAlignment="1">
      <alignment vertical="center" wrapText="1"/>
    </xf>
    <xf numFmtId="0" fontId="0" fillId="0" borderId="22" xfId="0" applyBorder="1" applyAlignment="1">
      <alignment vertical="center" wrapText="1"/>
    </xf>
    <xf numFmtId="0" fontId="0" fillId="0" borderId="20" xfId="0" applyBorder="1" applyAlignment="1">
      <alignment horizontal="center"/>
    </xf>
    <xf numFmtId="0" fontId="3" fillId="0" borderId="0" xfId="0" applyFont="1" applyAlignment="1">
      <alignment horizontal="left"/>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20" xfId="0" applyBorder="1" applyAlignment="1">
      <alignment horizontal="left" vertical="center"/>
    </xf>
    <xf numFmtId="0" fontId="0" fillId="0" borderId="22" xfId="0" applyFill="1" applyBorder="1" applyAlignment="1">
      <alignment horizontal="left" vertical="center" wrapText="1"/>
    </xf>
    <xf numFmtId="0" fontId="0" fillId="0" borderId="23" xfId="0" applyFill="1" applyBorder="1" applyAlignment="1">
      <alignment horizontal="left" vertical="center" wrapText="1"/>
    </xf>
    <xf numFmtId="0" fontId="22" fillId="0" borderId="19" xfId="0" applyFont="1" applyFill="1" applyBorder="1" applyAlignment="1">
      <alignment horizontal="left" wrapText="1"/>
    </xf>
    <xf numFmtId="0" fontId="0" fillId="0" borderId="0" xfId="0" applyFill="1" applyBorder="1" applyAlignment="1">
      <alignment horizontal="center" wrapText="1"/>
    </xf>
    <xf numFmtId="0" fontId="0" fillId="0" borderId="20" xfId="0" applyFill="1" applyBorder="1" applyAlignment="1">
      <alignment horizontal="center" wrapText="1"/>
    </xf>
    <xf numFmtId="0" fontId="0" fillId="0" borderId="76" xfId="0" applyBorder="1" applyAlignment="1">
      <alignment horizontal="left" vertical="center" wrapText="1"/>
    </xf>
    <xf numFmtId="0" fontId="0" fillId="0" borderId="77"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10" borderId="17" xfId="0" applyFill="1" applyBorder="1" applyAlignment="1">
      <alignment horizontal="center"/>
    </xf>
    <xf numFmtId="0" fontId="0" fillId="0" borderId="74" xfId="0" applyBorder="1" applyAlignment="1">
      <alignment horizontal="left" vertical="center" wrapText="1"/>
    </xf>
    <xf numFmtId="0" fontId="0" fillId="0" borderId="79" xfId="0" applyBorder="1" applyAlignment="1">
      <alignment horizontal="left" vertical="center" wrapText="1"/>
    </xf>
    <xf numFmtId="0" fontId="0" fillId="0" borderId="59" xfId="0" applyBorder="1" applyAlignment="1">
      <alignment horizontal="left" vertical="center" wrapText="1"/>
    </xf>
    <xf numFmtId="0" fontId="0" fillId="0" borderId="66"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7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8" fillId="0" borderId="80" xfId="0" applyFont="1" applyBorder="1" applyAlignment="1">
      <alignment horizontal="right"/>
    </xf>
    <xf numFmtId="0" fontId="8" fillId="0" borderId="81" xfId="0" applyFont="1" applyBorder="1" applyAlignment="1">
      <alignment horizontal="right"/>
    </xf>
    <xf numFmtId="0" fontId="8" fillId="0" borderId="82" xfId="0" applyFont="1" applyBorder="1" applyAlignment="1">
      <alignment horizontal="right"/>
    </xf>
    <xf numFmtId="0" fontId="0" fillId="10" borderId="83" xfId="0" applyFill="1" applyBorder="1" applyAlignment="1">
      <alignment horizontal="center"/>
    </xf>
    <xf numFmtId="0" fontId="0" fillId="0" borderId="19" xfId="0" applyBorder="1" applyAlignment="1">
      <alignment horizontal="left" vertical="center" wrapText="1"/>
    </xf>
    <xf numFmtId="0" fontId="0" fillId="0" borderId="19"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20" xfId="0" applyBorder="1" applyAlignment="1">
      <alignment wrapText="1"/>
    </xf>
    <xf numFmtId="0" fontId="8" fillId="0" borderId="48" xfId="0" applyFont="1" applyBorder="1" applyAlignment="1">
      <alignment horizontal="right"/>
    </xf>
    <xf numFmtId="0" fontId="8" fillId="0" borderId="49" xfId="0" applyFont="1" applyBorder="1" applyAlignment="1">
      <alignment horizontal="right"/>
    </xf>
    <xf numFmtId="0" fontId="8" fillId="0" borderId="67" xfId="0" applyFont="1" applyBorder="1" applyAlignment="1">
      <alignment horizontal="right"/>
    </xf>
    <xf numFmtId="0" fontId="1" fillId="10" borderId="51" xfId="0" applyFont="1" applyFill="1" applyBorder="1" applyAlignment="1" applyProtection="1">
      <alignment horizontal="center" vertical="center" wrapText="1"/>
      <protection locked="0"/>
    </xf>
    <xf numFmtId="0" fontId="1" fillId="10" borderId="52" xfId="0" applyFont="1" applyFill="1" applyBorder="1" applyAlignment="1" applyProtection="1">
      <alignment horizontal="center" vertical="center" wrapText="1"/>
      <protection locked="0"/>
    </xf>
    <xf numFmtId="0" fontId="1" fillId="10" borderId="53" xfId="0" applyFont="1" applyFill="1" applyBorder="1" applyAlignment="1" applyProtection="1">
      <alignment horizontal="center" vertical="center" wrapText="1"/>
      <protection locked="0"/>
    </xf>
    <xf numFmtId="0" fontId="0" fillId="0" borderId="76" xfId="0" applyBorder="1"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0" fillId="0" borderId="51" xfId="0" applyBorder="1" applyAlignment="1" applyProtection="1">
      <alignment horizontal="left" wrapText="1"/>
      <protection locked="0"/>
    </xf>
    <xf numFmtId="0" fontId="0" fillId="0" borderId="52" xfId="0" applyBorder="1" applyAlignment="1" applyProtection="1">
      <alignment horizontal="left" wrapText="1"/>
      <protection locked="0"/>
    </xf>
    <xf numFmtId="0" fontId="0" fillId="0" borderId="21" xfId="0" applyBorder="1" applyAlignment="1">
      <alignment horizontal="left" wrapText="1"/>
    </xf>
    <xf numFmtId="0" fontId="0" fillId="0" borderId="55" xfId="0" applyBorder="1" applyAlignment="1">
      <alignment horizontal="left" wrapText="1"/>
    </xf>
    <xf numFmtId="0" fontId="8" fillId="0" borderId="23"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21" xfId="0" applyBorder="1" applyAlignment="1">
      <alignment horizontal="left" vertical="top" wrapText="1"/>
    </xf>
    <xf numFmtId="0" fontId="0" fillId="0" borderId="19" xfId="0" applyBorder="1" applyAlignment="1">
      <alignment horizontal="left" vertical="top" wrapText="1"/>
    </xf>
    <xf numFmtId="0" fontId="0" fillId="0" borderId="55" xfId="0" applyBorder="1" applyAlignment="1">
      <alignment horizontal="left" vertical="top" wrapText="1"/>
    </xf>
    <xf numFmtId="0" fontId="0" fillId="0" borderId="22" xfId="0" applyBorder="1" applyAlignment="1" applyProtection="1">
      <alignment horizontal="left" vertical="center"/>
      <protection locked="0"/>
    </xf>
    <xf numFmtId="0" fontId="0" fillId="10" borderId="0" xfId="0" applyFill="1" applyAlignment="1">
      <alignment horizontal="center"/>
    </xf>
    <xf numFmtId="0" fontId="0" fillId="0" borderId="23" xfId="0" applyBorder="1" applyAlignment="1" applyProtection="1">
      <alignment horizontal="left" vertical="center"/>
      <protection locked="0"/>
    </xf>
    <xf numFmtId="0" fontId="8" fillId="0" borderId="23" xfId="0" applyFont="1" applyBorder="1" applyAlignment="1">
      <alignment horizontal="right" wrapText="1"/>
    </xf>
    <xf numFmtId="0" fontId="8" fillId="0" borderId="20" xfId="0" applyFont="1" applyBorder="1" applyAlignment="1">
      <alignment horizontal="right" wrapText="1"/>
    </xf>
    <xf numFmtId="0" fontId="1" fillId="10" borderId="48" xfId="0" applyFont="1" applyFill="1" applyBorder="1" applyAlignment="1" applyProtection="1">
      <alignment horizontal="center" wrapText="1"/>
      <protection locked="0"/>
    </xf>
    <xf numFmtId="0" fontId="1" fillId="10" borderId="49" xfId="0" applyFont="1" applyFill="1" applyBorder="1" applyAlignment="1" applyProtection="1">
      <alignment horizontal="center" wrapText="1"/>
      <protection locked="0"/>
    </xf>
    <xf numFmtId="0" fontId="1" fillId="10" borderId="50" xfId="0" applyFont="1" applyFill="1" applyBorder="1" applyAlignment="1" applyProtection="1">
      <alignment horizontal="center" wrapText="1"/>
      <protection locked="0"/>
    </xf>
    <xf numFmtId="0" fontId="0" fillId="0" borderId="19"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0" borderId="55" xfId="0" applyBorder="1" applyAlignment="1" applyProtection="1">
      <alignment horizontal="left" vertical="center" wrapText="1"/>
      <protection locked="0"/>
    </xf>
    <xf numFmtId="0" fontId="13" fillId="0" borderId="57" xfId="0" applyFont="1" applyBorder="1" applyAlignment="1" applyProtection="1">
      <alignment vertical="top" wrapText="1"/>
      <protection locked="0"/>
    </xf>
    <xf numFmtId="0" fontId="13" fillId="0" borderId="60" xfId="0" applyFont="1" applyBorder="1" applyAlignment="1" applyProtection="1">
      <alignment vertical="top" wrapText="1"/>
      <protection locked="0"/>
    </xf>
    <xf numFmtId="0" fontId="13" fillId="0" borderId="65" xfId="0" applyFont="1" applyBorder="1" applyAlignment="1" applyProtection="1">
      <alignment vertical="top" wrapText="1"/>
      <protection locked="0"/>
    </xf>
    <xf numFmtId="0" fontId="13" fillId="0" borderId="64" xfId="0" applyFont="1" applyBorder="1" applyAlignment="1" applyProtection="1">
      <alignment vertical="top" wrapText="1"/>
      <protection locked="0"/>
    </xf>
    <xf numFmtId="0" fontId="8" fillId="10" borderId="0" xfId="0" applyFont="1" applyFill="1" applyBorder="1" applyAlignment="1" applyProtection="1">
      <alignment horizontal="center"/>
      <protection locked="0"/>
    </xf>
    <xf numFmtId="0" fontId="0" fillId="0" borderId="21" xfId="0" applyBorder="1" applyAlignment="1" applyProtection="1">
      <alignment horizontal="left" wrapText="1"/>
      <protection locked="0"/>
    </xf>
    <xf numFmtId="0" fontId="0" fillId="0" borderId="55" xfId="0" applyBorder="1" applyAlignment="1" applyProtection="1">
      <alignment horizontal="left" wrapText="1"/>
      <protection locked="0"/>
    </xf>
    <xf numFmtId="0" fontId="0" fillId="0" borderId="21" xfId="0" applyFill="1" applyBorder="1" applyAlignment="1" applyProtection="1">
      <alignment horizontal="left" vertical="center" wrapText="1"/>
      <protection locked="0"/>
    </xf>
    <xf numFmtId="0" fontId="0" fillId="0" borderId="22" xfId="0" applyFill="1" applyBorder="1" applyAlignment="1" applyProtection="1">
      <alignment horizontal="left" vertical="center" wrapText="1"/>
      <protection locked="0"/>
    </xf>
    <xf numFmtId="0" fontId="13" fillId="0" borderId="57" xfId="0" applyFont="1" applyBorder="1" applyAlignment="1" applyProtection="1">
      <alignment wrapText="1"/>
      <protection locked="0"/>
    </xf>
    <xf numFmtId="0" fontId="13" fillId="0" borderId="60" xfId="0" applyFont="1" applyBorder="1" applyAlignment="1" applyProtection="1">
      <alignment wrapText="1"/>
      <protection locked="0"/>
    </xf>
    <xf numFmtId="0" fontId="13" fillId="0" borderId="65" xfId="0" applyFont="1" applyBorder="1" applyAlignment="1" applyProtection="1">
      <alignment wrapText="1"/>
      <protection locked="0"/>
    </xf>
    <xf numFmtId="0" fontId="13" fillId="0" borderId="68" xfId="0" applyFont="1" applyBorder="1" applyAlignment="1" applyProtection="1">
      <alignment vertical="top" wrapText="1"/>
      <protection locked="0"/>
    </xf>
    <xf numFmtId="0" fontId="13" fillId="0" borderId="69" xfId="0" applyFont="1" applyBorder="1" applyAlignment="1" applyProtection="1">
      <alignment vertical="top" wrapText="1"/>
      <protection locked="0"/>
    </xf>
    <xf numFmtId="0" fontId="13" fillId="0" borderId="70" xfId="0" applyFont="1" applyBorder="1" applyAlignment="1" applyProtection="1">
      <alignment vertical="top" wrapText="1"/>
      <protection locked="0"/>
    </xf>
    <xf numFmtId="0" fontId="13" fillId="0" borderId="71" xfId="0" applyFont="1" applyBorder="1" applyAlignment="1" applyProtection="1">
      <alignment vertical="top" wrapText="1"/>
      <protection locked="0"/>
    </xf>
    <xf numFmtId="0" fontId="8" fillId="0" borderId="48" xfId="0" applyFont="1" applyBorder="1" applyAlignment="1" applyProtection="1">
      <alignment horizontal="right" wrapText="1"/>
      <protection locked="0"/>
    </xf>
    <xf numFmtId="0" fontId="8" fillId="0" borderId="49"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76"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68" xfId="0" applyBorder="1" applyAlignment="1" applyProtection="1">
      <alignment horizontal="left" vertical="center"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57"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0" borderId="65" xfId="0" applyBorder="1" applyAlignment="1" applyProtection="1">
      <alignment vertical="top" wrapText="1"/>
      <protection locked="0"/>
    </xf>
    <xf numFmtId="0" fontId="0" fillId="8" borderId="21" xfId="0" applyFill="1" applyBorder="1" applyAlignment="1" applyProtection="1">
      <alignment horizontal="left" vertical="top" wrapText="1"/>
      <protection locked="0"/>
    </xf>
    <xf numFmtId="0" fontId="0" fillId="8" borderId="22" xfId="0" applyFill="1" applyBorder="1" applyAlignment="1" applyProtection="1">
      <alignment horizontal="left" vertical="top" wrapText="1"/>
      <protection locked="0"/>
    </xf>
    <xf numFmtId="0" fontId="0" fillId="8" borderId="21" xfId="0" applyFill="1" applyBorder="1" applyAlignment="1" applyProtection="1">
      <alignment horizontal="left" vertical="center" wrapText="1"/>
      <protection locked="0"/>
    </xf>
    <xf numFmtId="0" fontId="0" fillId="8" borderId="22" xfId="0" applyFill="1" applyBorder="1" applyAlignment="1" applyProtection="1">
      <alignment horizontal="left" vertical="center" wrapText="1"/>
      <protection locked="0"/>
    </xf>
    <xf numFmtId="0" fontId="0" fillId="8" borderId="23" xfId="0" applyFill="1" applyBorder="1" applyAlignment="1" applyProtection="1">
      <alignment horizontal="left" vertical="center" wrapText="1"/>
      <protection locked="0"/>
    </xf>
    <xf numFmtId="0" fontId="0" fillId="0" borderId="64" xfId="0" applyBorder="1" applyAlignment="1" applyProtection="1">
      <alignment vertical="top" wrapText="1"/>
      <protection locked="0"/>
    </xf>
    <xf numFmtId="0" fontId="0" fillId="10" borderId="0" xfId="0" applyFill="1" applyBorder="1" applyAlignment="1">
      <alignment horizontal="center" wrapText="1"/>
    </xf>
    <xf numFmtId="0" fontId="14" fillId="0" borderId="0" xfId="0" applyFont="1" applyFill="1"/>
    <xf numFmtId="0" fontId="15" fillId="0" borderId="0" xfId="0" applyFont="1" applyFill="1" applyAlignment="1">
      <alignment wrapText="1"/>
    </xf>
    <xf numFmtId="0" fontId="14" fillId="0" borderId="0" xfId="0" applyFont="1" applyAlignment="1">
      <alignment horizontal="center"/>
    </xf>
    <xf numFmtId="0" fontId="8" fillId="9" borderId="21" xfId="0" applyFont="1" applyFill="1" applyBorder="1" applyAlignment="1">
      <alignment horizontal="center" vertical="center" wrapText="1"/>
    </xf>
    <xf numFmtId="0" fontId="8" fillId="9" borderId="26" xfId="0" applyFont="1" applyFill="1" applyBorder="1" applyAlignment="1">
      <alignment horizontal="center" vertical="center" wrapText="1"/>
    </xf>
    <xf numFmtId="0" fontId="2" fillId="9" borderId="21" xfId="0" applyFont="1" applyFill="1" applyBorder="1" applyAlignment="1">
      <alignment horizontal="center" vertical="center" wrapText="1"/>
    </xf>
    <xf numFmtId="0" fontId="2" fillId="9" borderId="19" xfId="0" applyFont="1" applyFill="1" applyBorder="1" applyAlignment="1">
      <alignment horizontal="center" vertical="center" wrapText="1"/>
    </xf>
    <xf numFmtId="0" fontId="2" fillId="9" borderId="84" xfId="0" applyFont="1" applyFill="1" applyBorder="1" applyAlignment="1">
      <alignment horizontal="center" vertical="center" wrapText="1"/>
    </xf>
    <xf numFmtId="0" fontId="2" fillId="9" borderId="26" xfId="0" applyFont="1" applyFill="1" applyBorder="1" applyAlignment="1">
      <alignment horizontal="center" vertical="center" wrapText="1"/>
    </xf>
    <xf numFmtId="0" fontId="8" fillId="9" borderId="27" xfId="0" applyFont="1" applyFill="1" applyBorder="1" applyAlignment="1">
      <alignment horizontal="center" vertical="center" wrapText="1"/>
    </xf>
    <xf numFmtId="0" fontId="8" fillId="9" borderId="32" xfId="0" applyFont="1" applyFill="1" applyBorder="1" applyAlignment="1">
      <alignment horizontal="center" vertical="center" wrapText="1"/>
    </xf>
    <xf numFmtId="0" fontId="8" fillId="9" borderId="28" xfId="0" applyFont="1" applyFill="1" applyBorder="1" applyAlignment="1">
      <alignment horizontal="center" vertical="center" wrapText="1"/>
    </xf>
    <xf numFmtId="0" fontId="8" fillId="9" borderId="33" xfId="0" applyFont="1" applyFill="1" applyBorder="1" applyAlignment="1">
      <alignment horizontal="center" vertical="center" wrapText="1"/>
    </xf>
    <xf numFmtId="0" fontId="8" fillId="9" borderId="29" xfId="0" applyFont="1" applyFill="1" applyBorder="1" applyAlignment="1">
      <alignment horizontal="center" vertical="center" wrapText="1"/>
    </xf>
    <xf numFmtId="0" fontId="8" fillId="9" borderId="34" xfId="0" applyFont="1" applyFill="1" applyBorder="1" applyAlignment="1">
      <alignment horizontal="center" vertical="center" wrapText="1"/>
    </xf>
    <xf numFmtId="0" fontId="8" fillId="9" borderId="21" xfId="0" applyFont="1" applyFill="1" applyBorder="1" applyAlignment="1">
      <alignment horizontal="center" wrapText="1"/>
    </xf>
    <xf numFmtId="0" fontId="8" fillId="9" borderId="19" xfId="0" applyFont="1" applyFill="1" applyBorder="1" applyAlignment="1">
      <alignment horizontal="center" wrapText="1"/>
    </xf>
    <xf numFmtId="0" fontId="8" fillId="9" borderId="26" xfId="0" applyFont="1" applyFill="1" applyBorder="1" applyAlignment="1">
      <alignment horizontal="center" wrapText="1"/>
    </xf>
    <xf numFmtId="0" fontId="12" fillId="0" borderId="22" xfId="3" applyBorder="1" applyAlignment="1">
      <alignment wrapText="1"/>
    </xf>
    <xf numFmtId="0" fontId="12" fillId="0" borderId="38" xfId="3" applyBorder="1" applyAlignment="1">
      <alignment wrapText="1"/>
    </xf>
    <xf numFmtId="49" fontId="13" fillId="0" borderId="22" xfId="3" applyNumberFormat="1" applyFont="1" applyBorder="1" applyAlignment="1">
      <alignment horizontal="center" wrapText="1"/>
    </xf>
    <xf numFmtId="49" fontId="13" fillId="0" borderId="38" xfId="0" applyNumberFormat="1" applyFont="1" applyBorder="1" applyAlignment="1">
      <alignment horizontal="center" wrapText="1"/>
    </xf>
    <xf numFmtId="0" fontId="12" fillId="0" borderId="84" xfId="3" applyBorder="1" applyAlignment="1">
      <alignment wrapText="1"/>
    </xf>
    <xf numFmtId="0" fontId="0" fillId="0" borderId="26" xfId="0" applyBorder="1" applyAlignment="1">
      <alignment wrapText="1"/>
    </xf>
    <xf numFmtId="0" fontId="12" fillId="0" borderId="22" xfId="3" applyBorder="1" applyAlignment="1">
      <alignment horizontal="center" wrapText="1"/>
    </xf>
    <xf numFmtId="0" fontId="12" fillId="0" borderId="0" xfId="3" applyBorder="1" applyAlignment="1">
      <alignment horizontal="center" wrapText="1"/>
    </xf>
    <xf numFmtId="0" fontId="12" fillId="0" borderId="38" xfId="3" applyBorder="1" applyAlignment="1">
      <alignment horizontal="center" wrapText="1"/>
    </xf>
    <xf numFmtId="0" fontId="8" fillId="0" borderId="0" xfId="0" applyFont="1" applyAlignment="1">
      <alignment horizontal="left" vertical="center" wrapText="1"/>
    </xf>
    <xf numFmtId="0" fontId="16" fillId="0" borderId="0" xfId="0" applyFont="1" applyAlignment="1">
      <alignment horizontal="center" vertical="center"/>
    </xf>
    <xf numFmtId="0" fontId="16" fillId="0" borderId="0" xfId="0" applyFont="1" applyAlignment="1">
      <alignment vertical="center" wrapText="1"/>
    </xf>
    <xf numFmtId="0" fontId="16" fillId="0" borderId="0" xfId="0" applyFont="1" applyAlignment="1">
      <alignment horizontal="left" vertical="center"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0" fillId="0" borderId="47" xfId="0" applyBorder="1" applyAlignment="1">
      <alignment horizontal="left" vertical="top" wrapText="1"/>
    </xf>
    <xf numFmtId="0" fontId="0" fillId="0" borderId="45" xfId="0" applyFont="1" applyBorder="1" applyAlignment="1">
      <alignment horizontal="left" vertical="top" wrapText="1"/>
    </xf>
    <xf numFmtId="0" fontId="0" fillId="0" borderId="46" xfId="0" applyFont="1" applyBorder="1" applyAlignment="1">
      <alignment horizontal="left" vertical="top" wrapText="1"/>
    </xf>
    <xf numFmtId="0" fontId="0" fillId="0" borderId="47" xfId="0" applyFont="1" applyBorder="1" applyAlignment="1">
      <alignment horizontal="left" vertical="top" wrapText="1"/>
    </xf>
    <xf numFmtId="0" fontId="0" fillId="0" borderId="24"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49" fontId="3" fillId="3" borderId="0" xfId="0" applyNumberFormat="1" applyFont="1" applyFill="1" applyBorder="1" applyAlignment="1" applyProtection="1">
      <protection locked="0"/>
    </xf>
    <xf numFmtId="0" fontId="3" fillId="0" borderId="56" xfId="0" applyFont="1" applyBorder="1" applyAlignment="1" applyProtection="1">
      <alignment horizontal="left" vertical="top" wrapText="1"/>
      <protection locked="0"/>
    </xf>
    <xf numFmtId="0" fontId="3" fillId="0" borderId="59" xfId="0" applyFont="1" applyBorder="1" applyAlignment="1" applyProtection="1">
      <alignment horizontal="left" vertical="top" wrapText="1"/>
      <protection locked="0"/>
    </xf>
    <xf numFmtId="0" fontId="3" fillId="0" borderId="63" xfId="0" applyFont="1" applyBorder="1" applyAlignment="1" applyProtection="1">
      <alignment horizontal="left" vertical="top" wrapText="1"/>
      <protection locked="0"/>
    </xf>
    <xf numFmtId="0" fontId="29" fillId="0" borderId="52" xfId="0" applyFont="1" applyBorder="1" applyAlignment="1" applyProtection="1">
      <alignment horizontal="center" vertical="center" wrapText="1"/>
      <protection locked="0"/>
    </xf>
    <xf numFmtId="0" fontId="13" fillId="0" borderId="56" xfId="0" applyFont="1" applyBorder="1" applyAlignment="1" applyProtection="1">
      <alignment vertical="top" wrapText="1"/>
      <protection locked="0"/>
    </xf>
    <xf numFmtId="0" fontId="13" fillId="0" borderId="59" xfId="0" applyFont="1" applyBorder="1" applyAlignment="1" applyProtection="1">
      <alignment vertical="top" wrapText="1"/>
      <protection locked="0"/>
    </xf>
    <xf numFmtId="0" fontId="13" fillId="0" borderId="63" xfId="0" applyFont="1" applyBorder="1" applyAlignment="1" applyProtection="1">
      <alignment vertical="top" wrapText="1"/>
      <protection locked="0"/>
    </xf>
    <xf numFmtId="0" fontId="13" fillId="0" borderId="56" xfId="0" applyFont="1" applyBorder="1" applyAlignment="1" applyProtection="1">
      <alignment horizontal="left" vertical="top" wrapText="1"/>
      <protection locked="0"/>
    </xf>
    <xf numFmtId="0" fontId="13" fillId="0" borderId="59" xfId="0" applyFont="1" applyBorder="1" applyAlignment="1" applyProtection="1">
      <alignment horizontal="left" vertical="top" wrapText="1"/>
      <protection locked="0"/>
    </xf>
    <xf numFmtId="0" fontId="13" fillId="0" borderId="63" xfId="0" applyFont="1" applyBorder="1" applyAlignment="1" applyProtection="1">
      <alignment horizontal="left" vertical="top" wrapText="1"/>
      <protection locked="0"/>
    </xf>
    <xf numFmtId="0" fontId="13" fillId="10" borderId="17" xfId="0" applyFont="1" applyFill="1" applyBorder="1" applyAlignment="1" applyProtection="1">
      <alignment horizontal="center"/>
      <protection locked="0"/>
    </xf>
    <xf numFmtId="0" fontId="32" fillId="0" borderId="56" xfId="0" applyFont="1" applyBorder="1" applyAlignment="1" applyProtection="1">
      <alignment vertical="top" wrapText="1"/>
      <protection locked="0"/>
    </xf>
    <xf numFmtId="0" fontId="32" fillId="0" borderId="59" xfId="0" applyFont="1" applyBorder="1" applyAlignment="1" applyProtection="1">
      <alignment vertical="top" wrapText="1"/>
      <protection locked="0"/>
    </xf>
    <xf numFmtId="0" fontId="32" fillId="0" borderId="56" xfId="0" applyFont="1" applyBorder="1" applyAlignment="1" applyProtection="1">
      <alignment horizontal="left" vertical="top" wrapText="1"/>
      <protection locked="0"/>
    </xf>
    <xf numFmtId="0" fontId="32" fillId="0" borderId="59" xfId="0" applyFont="1" applyBorder="1" applyAlignment="1" applyProtection="1">
      <alignment horizontal="left" vertical="top" wrapText="1"/>
      <protection locked="0"/>
    </xf>
    <xf numFmtId="0" fontId="32" fillId="0" borderId="63" xfId="0" applyFont="1" applyBorder="1" applyAlignment="1" applyProtection="1">
      <alignment horizontal="left" vertical="top" wrapText="1"/>
      <protection locked="0"/>
    </xf>
    <xf numFmtId="0" fontId="33" fillId="0" borderId="56" xfId="0" applyFont="1" applyBorder="1" applyAlignment="1" applyProtection="1">
      <alignment horizontal="left" vertical="top" wrapText="1"/>
      <protection locked="0"/>
    </xf>
    <xf numFmtId="0" fontId="33" fillId="0" borderId="59" xfId="0" applyFont="1" applyBorder="1" applyAlignment="1" applyProtection="1">
      <alignment horizontal="left" vertical="top" wrapText="1"/>
      <protection locked="0"/>
    </xf>
    <xf numFmtId="0" fontId="33" fillId="0" borderId="63" xfId="0" applyFont="1" applyBorder="1" applyAlignment="1" applyProtection="1">
      <alignment horizontal="left" vertical="top" wrapText="1"/>
      <protection locked="0"/>
    </xf>
    <xf numFmtId="0" fontId="29" fillId="0" borderId="56" xfId="0" applyFont="1" applyBorder="1" applyAlignment="1" applyProtection="1">
      <alignment horizontal="center" vertical="center" wrapText="1"/>
      <protection locked="0"/>
    </xf>
    <xf numFmtId="0" fontId="13" fillId="0" borderId="66" xfId="0" applyFont="1" applyBorder="1" applyAlignment="1" applyProtection="1">
      <alignment horizontal="left" vertical="top" wrapText="1"/>
      <protection locked="0"/>
    </xf>
    <xf numFmtId="0" fontId="13" fillId="0" borderId="72" xfId="0" applyFont="1" applyBorder="1" applyAlignment="1" applyProtection="1">
      <alignment horizontal="left" vertical="top" wrapText="1"/>
      <protection locked="0"/>
    </xf>
    <xf numFmtId="0" fontId="13" fillId="0" borderId="73" xfId="0" applyFont="1" applyBorder="1" applyAlignment="1" applyProtection="1">
      <alignment horizontal="left" vertical="top" wrapText="1"/>
      <protection locked="0"/>
    </xf>
    <xf numFmtId="0" fontId="13" fillId="10" borderId="0" xfId="0" applyFont="1" applyFill="1" applyBorder="1" applyAlignment="1">
      <alignment horizontal="center"/>
    </xf>
    <xf numFmtId="0" fontId="29" fillId="0" borderId="52" xfId="0" applyFont="1" applyBorder="1" applyAlignment="1">
      <alignment horizontal="center" vertical="center" wrapText="1"/>
    </xf>
    <xf numFmtId="0" fontId="30" fillId="0" borderId="56" xfId="0" applyFont="1" applyBorder="1" applyAlignment="1" applyProtection="1">
      <alignment horizontal="left" vertical="top" wrapText="1"/>
      <protection locked="0"/>
    </xf>
    <xf numFmtId="0" fontId="30" fillId="0" borderId="59" xfId="0" applyFont="1" applyBorder="1" applyAlignment="1" applyProtection="1">
      <alignment horizontal="left" vertical="top" wrapText="1"/>
      <protection locked="0"/>
    </xf>
    <xf numFmtId="0" fontId="30" fillId="0" borderId="63" xfId="0" applyFont="1" applyBorder="1" applyAlignment="1" applyProtection="1">
      <alignment horizontal="left" vertical="top" wrapText="1"/>
      <protection locked="0"/>
    </xf>
    <xf numFmtId="0" fontId="34" fillId="0" borderId="56" xfId="0" applyFont="1" applyBorder="1" applyAlignment="1" applyProtection="1">
      <alignment horizontal="left" vertical="top" wrapText="1"/>
      <protection locked="0"/>
    </xf>
    <xf numFmtId="0" fontId="34" fillId="0" borderId="59" xfId="0" applyFont="1" applyBorder="1" applyAlignment="1" applyProtection="1">
      <alignment horizontal="left" vertical="top" wrapText="1"/>
      <protection locked="0"/>
    </xf>
    <xf numFmtId="0" fontId="34" fillId="0" borderId="63" xfId="0" applyFont="1" applyBorder="1" applyAlignment="1" applyProtection="1">
      <alignment horizontal="left" vertical="top" wrapText="1"/>
      <protection locked="0"/>
    </xf>
    <xf numFmtId="0" fontId="13" fillId="0" borderId="73" xfId="0" applyFont="1" applyFill="1" applyBorder="1" applyAlignment="1" applyProtection="1">
      <alignment horizontal="left" vertical="top" wrapText="1"/>
      <protection locked="0"/>
    </xf>
    <xf numFmtId="0" fontId="13" fillId="0" borderId="24" xfId="0" applyFont="1" applyFill="1" applyBorder="1" applyAlignment="1" applyProtection="1">
      <alignment horizontal="left" vertical="top" wrapText="1"/>
      <protection locked="0"/>
    </xf>
    <xf numFmtId="0" fontId="13" fillId="0" borderId="72" xfId="0" applyFont="1" applyFill="1" applyBorder="1" applyAlignment="1" applyProtection="1">
      <alignment horizontal="left" vertical="top" wrapText="1"/>
      <protection locked="0"/>
    </xf>
    <xf numFmtId="0" fontId="13" fillId="10" borderId="17" xfId="0" applyFont="1" applyFill="1" applyBorder="1" applyAlignment="1">
      <alignment horizontal="center"/>
    </xf>
    <xf numFmtId="0" fontId="13" fillId="0" borderId="59" xfId="0" applyFont="1" applyBorder="1" applyAlignment="1" applyProtection="1">
      <alignment horizontal="left" vertical="top" wrapText="1"/>
      <protection locked="0"/>
    </xf>
    <xf numFmtId="0" fontId="13" fillId="0" borderId="79" xfId="0" applyFont="1" applyBorder="1" applyAlignment="1" applyProtection="1">
      <alignment horizontal="left" vertical="top" wrapText="1"/>
      <protection locked="0"/>
    </xf>
    <xf numFmtId="0" fontId="33" fillId="0" borderId="57" xfId="0" applyFont="1" applyBorder="1" applyAlignment="1" applyProtection="1">
      <alignment horizontal="left" vertical="top" wrapText="1"/>
      <protection locked="0"/>
    </xf>
    <xf numFmtId="0" fontId="33" fillId="0" borderId="60" xfId="0" applyFont="1" applyBorder="1" applyAlignment="1" applyProtection="1">
      <alignment horizontal="left" vertical="top" wrapText="1"/>
      <protection locked="0"/>
    </xf>
    <xf numFmtId="0" fontId="33" fillId="0" borderId="57" xfId="0" applyFont="1" applyFill="1" applyBorder="1" applyAlignment="1" applyProtection="1">
      <alignment horizontal="left" vertical="top" wrapText="1"/>
      <protection locked="0"/>
    </xf>
    <xf numFmtId="0" fontId="33" fillId="0" borderId="60" xfId="0" applyFont="1" applyFill="1" applyBorder="1" applyAlignment="1" applyProtection="1">
      <alignment horizontal="left" vertical="top" wrapText="1"/>
      <protection locked="0"/>
    </xf>
    <xf numFmtId="0" fontId="33" fillId="0" borderId="64" xfId="0" applyFont="1" applyFill="1" applyBorder="1" applyAlignment="1" applyProtection="1">
      <alignment horizontal="left" vertical="top" wrapText="1"/>
      <protection locked="0"/>
    </xf>
    <xf numFmtId="0" fontId="32" fillId="0" borderId="73" xfId="0" applyFont="1" applyBorder="1" applyAlignment="1" applyProtection="1">
      <alignment horizontal="left" vertical="top" wrapText="1"/>
      <protection locked="0"/>
    </xf>
    <xf numFmtId="0" fontId="32" fillId="0" borderId="24" xfId="0" applyFont="1" applyBorder="1" applyAlignment="1" applyProtection="1">
      <alignment horizontal="left" vertical="top" wrapText="1"/>
      <protection locked="0"/>
    </xf>
    <xf numFmtId="0" fontId="32" fillId="0" borderId="72" xfId="0" applyFont="1" applyBorder="1" applyAlignment="1" applyProtection="1">
      <alignment horizontal="left" vertical="top" wrapText="1"/>
      <protection locked="0"/>
    </xf>
    <xf numFmtId="0" fontId="29" fillId="0" borderId="67" xfId="0" applyFont="1" applyBorder="1" applyAlignment="1" applyProtection="1">
      <alignment horizontal="center" vertical="center" wrapText="1"/>
      <protection locked="0"/>
    </xf>
    <xf numFmtId="0" fontId="35" fillId="0" borderId="73" xfId="3" applyFont="1" applyBorder="1" applyAlignment="1" applyProtection="1">
      <alignment horizontal="left" vertical="top" wrapText="1"/>
      <protection locked="0"/>
    </xf>
    <xf numFmtId="0" fontId="29" fillId="0" borderId="10" xfId="0" applyFont="1" applyBorder="1" applyAlignment="1" applyProtection="1">
      <alignment horizontal="left" vertical="center"/>
      <protection locked="0"/>
    </xf>
    <xf numFmtId="0" fontId="29" fillId="0" borderId="55" xfId="0" applyFont="1" applyBorder="1" applyAlignment="1">
      <alignment horizontal="center" vertical="center" wrapText="1"/>
    </xf>
    <xf numFmtId="0" fontId="13" fillId="0" borderId="73" xfId="3" applyFont="1" applyBorder="1" applyAlignment="1" applyProtection="1">
      <alignment horizontal="left" vertical="top" wrapText="1"/>
      <protection locked="0"/>
    </xf>
    <xf numFmtId="0" fontId="29" fillId="0" borderId="10" xfId="0" applyFont="1" applyBorder="1" applyAlignment="1">
      <alignment horizontal="left" vertical="center"/>
    </xf>
    <xf numFmtId="0" fontId="32" fillId="0" borderId="79" xfId="0" applyFont="1" applyBorder="1" applyAlignment="1" applyProtection="1">
      <alignment horizontal="left" vertical="top" wrapText="1"/>
      <protection locked="0"/>
    </xf>
    <xf numFmtId="0" fontId="29" fillId="0" borderId="55" xfId="0" applyFont="1" applyBorder="1" applyAlignment="1" applyProtection="1">
      <alignment horizontal="center" vertical="center" wrapText="1"/>
      <protection locked="0"/>
    </xf>
    <xf numFmtId="0" fontId="29" fillId="0" borderId="10" xfId="0" applyFont="1" applyBorder="1" applyAlignment="1" applyProtection="1">
      <alignment horizontal="left" vertical="center" wrapText="1"/>
      <protection locked="0"/>
    </xf>
    <xf numFmtId="0" fontId="35" fillId="0" borderId="56" xfId="3" applyFont="1" applyBorder="1" applyAlignment="1" applyProtection="1">
      <alignment vertical="top" wrapText="1"/>
      <protection locked="0"/>
    </xf>
    <xf numFmtId="0" fontId="13" fillId="0" borderId="66" xfId="0" applyFont="1" applyBorder="1" applyAlignment="1" applyProtection="1">
      <alignment vertical="top" wrapText="1"/>
      <protection locked="0"/>
    </xf>
    <xf numFmtId="0" fontId="32" fillId="0" borderId="63" xfId="0" applyFont="1" applyBorder="1" applyAlignment="1" applyProtection="1">
      <alignment vertical="top" wrapText="1"/>
      <protection locked="0"/>
    </xf>
    <xf numFmtId="0" fontId="36" fillId="0" borderId="56" xfId="0" applyFont="1" applyBorder="1" applyAlignment="1" applyProtection="1">
      <alignment vertical="top" wrapText="1"/>
      <protection locked="0"/>
    </xf>
    <xf numFmtId="0" fontId="36" fillId="0" borderId="59" xfId="0" applyFont="1" applyBorder="1" applyAlignment="1" applyProtection="1">
      <alignment vertical="top" wrapText="1"/>
      <protection locked="0"/>
    </xf>
    <xf numFmtId="0" fontId="36" fillId="0" borderId="63" xfId="0" applyFont="1" applyBorder="1" applyAlignment="1" applyProtection="1">
      <alignment vertical="top" wrapText="1"/>
      <protection locked="0"/>
    </xf>
    <xf numFmtId="0" fontId="3" fillId="0" borderId="57" xfId="0" applyFont="1" applyBorder="1" applyAlignment="1" applyProtection="1">
      <alignment vertical="top" wrapText="1"/>
      <protection locked="0"/>
    </xf>
    <xf numFmtId="0" fontId="3" fillId="0" borderId="60" xfId="0" applyFont="1" applyBorder="1" applyAlignment="1" applyProtection="1">
      <alignment vertical="top" wrapText="1"/>
      <protection locked="0"/>
    </xf>
    <xf numFmtId="0" fontId="3" fillId="0" borderId="65" xfId="0" applyFont="1" applyBorder="1" applyAlignment="1" applyProtection="1">
      <alignment vertical="top" wrapText="1"/>
      <protection locked="0"/>
    </xf>
    <xf numFmtId="0" fontId="3" fillId="0" borderId="68" xfId="0" applyFont="1" applyBorder="1" applyAlignment="1" applyProtection="1">
      <alignment horizontal="left" vertical="top" wrapText="1"/>
      <protection locked="0"/>
    </xf>
    <xf numFmtId="0" fontId="3" fillId="0" borderId="69" xfId="0" applyFont="1" applyBorder="1" applyAlignment="1" applyProtection="1">
      <alignment horizontal="left" vertical="top" wrapText="1"/>
      <protection locked="0"/>
    </xf>
    <xf numFmtId="0" fontId="3" fillId="0" borderId="70" xfId="0" applyFont="1" applyBorder="1" applyAlignment="1" applyProtection="1">
      <alignment horizontal="left" vertical="top" wrapText="1"/>
      <protection locked="0"/>
    </xf>
  </cellXfs>
  <cellStyles count="5">
    <cellStyle name="Currency" xfId="4" builtinId="4"/>
    <cellStyle name="Hyperlink" xfId="3" builtinId="8"/>
    <cellStyle name="Normal" xfId="0" builtinId="0"/>
    <cellStyle name="Normal 2" xfId="2"/>
    <cellStyle name="Normal_Sheet1" xfId="1"/>
  </cellStyles>
  <dxfs count="1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6171513261550933"/>
          <c:y val="1.3390598902409925E-2"/>
        </c:manualLayout>
      </c:layout>
      <c:overlay val="0"/>
    </c:title>
    <c:autoTitleDeleted val="0"/>
    <c:plotArea>
      <c:layout>
        <c:manualLayout>
          <c:layoutTarget val="inner"/>
          <c:xMode val="edge"/>
          <c:yMode val="edge"/>
          <c:x val="0.23302309707869578"/>
          <c:y val="0.19336472893041479"/>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_("$"* #,##0_);_("$"* \(#,##0\);_("$"* "-"??_);_(@_)</c:formatCode>
                <c:ptCount val="3"/>
                <c:pt idx="0">
                  <c:v>323388372</c:v>
                </c:pt>
                <c:pt idx="1">
                  <c:v>298388272</c:v>
                </c:pt>
                <c:pt idx="2">
                  <c:v>323388372</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"$"#,##0</c:formatCode>
                <c:ptCount val="3"/>
                <c:pt idx="1">
                  <c:v>30559000</c:v>
                </c:pt>
                <c:pt idx="2">
                  <c:v>31960000</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"$"#,##0</c:formatCode>
                <c:ptCount val="3"/>
                <c:pt idx="1">
                  <c:v>44725599</c:v>
                </c:pt>
                <c:pt idx="2">
                  <c:v>49478322</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"$"#,##0</c:formatCode>
                <c:ptCount val="3"/>
                <c:pt idx="1">
                  <c:v>104132624</c:v>
                </c:pt>
                <c:pt idx="2">
                  <c:v>0</c:v>
                </c:pt>
              </c:numCache>
            </c:numRef>
          </c:val>
        </c:ser>
        <c:dLbls>
          <c:showLegendKey val="0"/>
          <c:showVal val="0"/>
          <c:showCatName val="0"/>
          <c:showSerName val="0"/>
          <c:showPercent val="0"/>
          <c:showBubbleSize val="0"/>
        </c:dLbls>
        <c:axId val="161434624"/>
        <c:axId val="161432704"/>
      </c:areaChart>
      <c:valAx>
        <c:axId val="161432704"/>
        <c:scaling>
          <c:orientation val="minMax"/>
        </c:scaling>
        <c:delete val="0"/>
        <c:axPos val="l"/>
        <c:majorGridlines/>
        <c:title>
          <c:tx>
            <c:rich>
              <a:bodyPr rot="-5400000" vert="horz"/>
              <a:lstStyle/>
              <a:p>
                <a:pPr>
                  <a:defRPr sz="800" b="0"/>
                </a:pPr>
                <a:r>
                  <a:rPr lang="en-US" sz="800" b="0"/>
                  <a:t>U.S. Dollars (millions)</a:t>
                </a:r>
              </a:p>
            </c:rich>
          </c:tx>
          <c:layout/>
          <c:overlay val="0"/>
        </c:title>
        <c:numFmt formatCode="_(&quot;$&quot;* #,##0_);_(&quot;$&quot;* \(#,##0\);_(&quot;$&quot;* &quot;-&quot;??_);_(@_)" sourceLinked="1"/>
        <c:majorTickMark val="out"/>
        <c:minorTickMark val="none"/>
        <c:tickLblPos val="nextTo"/>
        <c:txPr>
          <a:bodyPr/>
          <a:lstStyle/>
          <a:p>
            <a:pPr>
              <a:defRPr sz="800"/>
            </a:pPr>
            <a:endParaRPr lang="en-US"/>
          </a:p>
        </c:txPr>
        <c:crossAx val="161434624"/>
        <c:crosses val="autoZero"/>
        <c:crossBetween val="midCat"/>
        <c:dispUnits>
          <c:builtInUnit val="millions"/>
        </c:dispUnits>
      </c:valAx>
      <c:catAx>
        <c:axId val="161434624"/>
        <c:scaling>
          <c:orientation val="minMax"/>
        </c:scaling>
        <c:delete val="0"/>
        <c:axPos val="b"/>
        <c:numFmt formatCode="General" sourceLinked="1"/>
        <c:majorTickMark val="out"/>
        <c:minorTickMark val="none"/>
        <c:tickLblPos val="nextTo"/>
        <c:crossAx val="161432704"/>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2414841398076888"/>
          <c:y val="1.3440808042011974E-2"/>
        </c:manualLayout>
      </c:layout>
      <c:overlay val="0"/>
    </c:title>
    <c:autoTitleDeleted val="0"/>
    <c:plotArea>
      <c:layout>
        <c:manualLayout>
          <c:layoutTarget val="inner"/>
          <c:xMode val="edge"/>
          <c:yMode val="edge"/>
          <c:x val="0.21463055420020777"/>
          <c:y val="0.19480351414406533"/>
          <c:w val="0.6938335845242708"/>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410</c:v>
                </c:pt>
                <c:pt idx="1">
                  <c:v>440</c:v>
                </c:pt>
                <c:pt idx="2">
                  <c:v>440</c:v>
                </c:pt>
                <c:pt idx="3">
                  <c:v>480</c:v>
                </c:pt>
                <c:pt idx="4">
                  <c:v>500</c:v>
                </c:pt>
                <c:pt idx="5">
                  <c:v>560</c:v>
                </c:pt>
                <c:pt idx="6">
                  <c:v>600</c:v>
                </c:pt>
                <c:pt idx="7">
                  <c:v>630</c:v>
                </c:pt>
                <c:pt idx="8">
                  <c:v>640</c:v>
                </c:pt>
                <c:pt idx="9">
                  <c:v>680</c:v>
                </c:pt>
                <c:pt idx="10">
                  <c:v>690</c:v>
                </c:pt>
                <c:pt idx="11">
                  <c:v>710</c:v>
                </c:pt>
                <c:pt idx="12">
                  <c:v>760</c:v>
                </c:pt>
                <c:pt idx="13">
                  <c:v>800</c:v>
                </c:pt>
                <c:pt idx="14">
                  <c:v>840</c:v>
                </c:pt>
                <c:pt idx="15">
                  <c:v>890</c:v>
                </c:pt>
                <c:pt idx="16">
                  <c:v>990</c:v>
                </c:pt>
                <c:pt idx="17">
                  <c:v>1070</c:v>
                </c:pt>
                <c:pt idx="18">
                  <c:v>1150</c:v>
                </c:pt>
                <c:pt idx="19">
                  <c:v>1200</c:v>
                </c:pt>
                <c:pt idx="20">
                  <c:v>1240</c:v>
                </c:pt>
                <c:pt idx="21">
                  <c:v>1310</c:v>
                </c:pt>
                <c:pt idx="22">
                  <c:v>1320</c:v>
                </c:pt>
              </c:numCache>
            </c:numRef>
          </c:val>
          <c:smooth val="0"/>
        </c:ser>
        <c:dLbls>
          <c:showLegendKey val="0"/>
          <c:showVal val="0"/>
          <c:showCatName val="0"/>
          <c:showSerName val="0"/>
          <c:showPercent val="0"/>
          <c:showBubbleSize val="0"/>
        </c:dLbls>
        <c:marker val="1"/>
        <c:smooth val="0"/>
        <c:axId val="161463680"/>
        <c:axId val="161469568"/>
      </c:lineChart>
      <c:catAx>
        <c:axId val="161463680"/>
        <c:scaling>
          <c:orientation val="minMax"/>
        </c:scaling>
        <c:delete val="0"/>
        <c:axPos val="b"/>
        <c:numFmt formatCode="General" sourceLinked="1"/>
        <c:majorTickMark val="out"/>
        <c:minorTickMark val="none"/>
        <c:tickLblPos val="nextTo"/>
        <c:txPr>
          <a:bodyPr rot="0"/>
          <a:lstStyle/>
          <a:p>
            <a:pPr>
              <a:defRPr sz="800"/>
            </a:pPr>
            <a:endParaRPr lang="en-US"/>
          </a:p>
        </c:txPr>
        <c:crossAx val="161469568"/>
        <c:crosses val="autoZero"/>
        <c:auto val="1"/>
        <c:lblAlgn val="ctr"/>
        <c:lblOffset val="100"/>
        <c:tickLblSkip val="4"/>
        <c:tickMarkSkip val="2"/>
        <c:noMultiLvlLbl val="0"/>
      </c:catAx>
      <c:valAx>
        <c:axId val="161469568"/>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6146368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12.4</c:v>
                </c:pt>
                <c:pt idx="1">
                  <c:v>12.6</c:v>
                </c:pt>
                <c:pt idx="2">
                  <c:v>12.5</c:v>
                </c:pt>
                <c:pt idx="3">
                  <c:v>12.1</c:v>
                </c:pt>
                <c:pt idx="4">
                  <c:v>11.6</c:v>
                </c:pt>
                <c:pt idx="5">
                  <c:v>10.8</c:v>
                </c:pt>
                <c:pt idx="6">
                  <c:v>10</c:v>
                </c:pt>
                <c:pt idx="7">
                  <c:v>9.3000000000000007</c:v>
                </c:pt>
                <c:pt idx="8">
                  <c:v>8.5</c:v>
                </c:pt>
                <c:pt idx="9">
                  <c:v>7.9</c:v>
                </c:pt>
                <c:pt idx="10">
                  <c:v>7.3</c:v>
                </c:pt>
                <c:pt idx="11">
                  <c:v>6.8</c:v>
                </c:pt>
                <c:pt idx="12">
                  <c:v>6.5</c:v>
                </c:pt>
                <c:pt idx="13">
                  <c:v>6.3</c:v>
                </c:pt>
                <c:pt idx="14">
                  <c:v>6.1</c:v>
                </c:pt>
                <c:pt idx="15">
                  <c:v>6.2</c:v>
                </c:pt>
                <c:pt idx="16">
                  <c:v>6.3</c:v>
                </c:pt>
                <c:pt idx="17">
                  <c:v>6.4</c:v>
                </c:pt>
                <c:pt idx="18">
                  <c:v>6.6</c:v>
                </c:pt>
                <c:pt idx="19">
                  <c:v>6.8</c:v>
                </c:pt>
                <c:pt idx="20">
                  <c:v>7</c:v>
                </c:pt>
                <c:pt idx="21">
                  <c:v>7.2</c:v>
                </c:pt>
                <c:pt idx="22">
                  <c:v>7.4</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1.95</c:v>
                </c:pt>
                <c:pt idx="1">
                  <c:v>1.6</c:v>
                </c:pt>
                <c:pt idx="2">
                  <c:v>1.34</c:v>
                </c:pt>
                <c:pt idx="3">
                  <c:v>1.0900000000000001</c:v>
                </c:pt>
                <c:pt idx="4">
                  <c:v>0.89</c:v>
                </c:pt>
                <c:pt idx="5">
                  <c:v>0.74</c:v>
                </c:pt>
                <c:pt idx="6">
                  <c:v>0.6</c:v>
                </c:pt>
                <c:pt idx="7">
                  <c:v>0.57999999999999996</c:v>
                </c:pt>
                <c:pt idx="8">
                  <c:v>0.54</c:v>
                </c:pt>
                <c:pt idx="9">
                  <c:v>0.54</c:v>
                </c:pt>
                <c:pt idx="10">
                  <c:v>0.56000000000000005</c:v>
                </c:pt>
                <c:pt idx="11">
                  <c:v>0.61</c:v>
                </c:pt>
                <c:pt idx="12">
                  <c:v>0.63</c:v>
                </c:pt>
                <c:pt idx="13">
                  <c:v>0.67</c:v>
                </c:pt>
                <c:pt idx="14">
                  <c:v>0.72</c:v>
                </c:pt>
                <c:pt idx="15">
                  <c:v>0.76</c:v>
                </c:pt>
                <c:pt idx="16">
                  <c:v>0.8</c:v>
                </c:pt>
                <c:pt idx="17">
                  <c:v>0.86</c:v>
                </c:pt>
                <c:pt idx="18">
                  <c:v>0.89</c:v>
                </c:pt>
                <c:pt idx="19">
                  <c:v>0.89</c:v>
                </c:pt>
                <c:pt idx="20">
                  <c:v>0.91</c:v>
                </c:pt>
                <c:pt idx="21">
                  <c:v>0.94</c:v>
                </c:pt>
                <c:pt idx="22">
                  <c:v>0.88</c:v>
                </c:pt>
              </c:numCache>
            </c:numRef>
          </c:val>
          <c:smooth val="0"/>
        </c:ser>
        <c:dLbls>
          <c:showLegendKey val="0"/>
          <c:showVal val="0"/>
          <c:showCatName val="0"/>
          <c:showSerName val="0"/>
          <c:showPercent val="0"/>
          <c:showBubbleSize val="0"/>
        </c:dLbls>
        <c:marker val="1"/>
        <c:smooth val="0"/>
        <c:axId val="163945856"/>
        <c:axId val="16395174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1100000</c:v>
                </c:pt>
                <c:pt idx="1">
                  <c:v>1200000</c:v>
                </c:pt>
                <c:pt idx="2">
                  <c:v>1200000</c:v>
                </c:pt>
                <c:pt idx="3">
                  <c:v>1200000</c:v>
                </c:pt>
                <c:pt idx="4">
                  <c:v>1200000</c:v>
                </c:pt>
                <c:pt idx="5">
                  <c:v>1200000</c:v>
                </c:pt>
                <c:pt idx="6">
                  <c:v>1200000</c:v>
                </c:pt>
                <c:pt idx="7">
                  <c:v>1100000</c:v>
                </c:pt>
                <c:pt idx="8">
                  <c:v>1100000</c:v>
                </c:pt>
                <c:pt idx="9">
                  <c:v>1100000</c:v>
                </c:pt>
                <c:pt idx="10">
                  <c:v>1000000</c:v>
                </c:pt>
                <c:pt idx="11">
                  <c:v>1000000</c:v>
                </c:pt>
                <c:pt idx="12">
                  <c:v>990000</c:v>
                </c:pt>
                <c:pt idx="13">
                  <c:v>980000</c:v>
                </c:pt>
                <c:pt idx="14">
                  <c:v>990000</c:v>
                </c:pt>
                <c:pt idx="15">
                  <c:v>1000000</c:v>
                </c:pt>
                <c:pt idx="16">
                  <c:v>1100000</c:v>
                </c:pt>
                <c:pt idx="17">
                  <c:v>1100000</c:v>
                </c:pt>
                <c:pt idx="18">
                  <c:v>1200000</c:v>
                </c:pt>
                <c:pt idx="19">
                  <c:v>1300000</c:v>
                </c:pt>
                <c:pt idx="20">
                  <c:v>1300000</c:v>
                </c:pt>
                <c:pt idx="21">
                  <c:v>1400000</c:v>
                </c:pt>
                <c:pt idx="22">
                  <c:v>1500000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60000</c:v>
                </c:pt>
                <c:pt idx="1">
                  <c:v>72000</c:v>
                </c:pt>
                <c:pt idx="2">
                  <c:v>83000</c:v>
                </c:pt>
                <c:pt idx="3">
                  <c:v>92000</c:v>
                </c:pt>
                <c:pt idx="4">
                  <c:v>100000</c:v>
                </c:pt>
                <c:pt idx="5">
                  <c:v>110000</c:v>
                </c:pt>
                <c:pt idx="6">
                  <c:v>110000</c:v>
                </c:pt>
                <c:pt idx="7">
                  <c:v>110000</c:v>
                </c:pt>
                <c:pt idx="8">
                  <c:v>110000</c:v>
                </c:pt>
                <c:pt idx="9">
                  <c:v>110000</c:v>
                </c:pt>
                <c:pt idx="10">
                  <c:v>110000</c:v>
                </c:pt>
                <c:pt idx="11">
                  <c:v>100000</c:v>
                </c:pt>
                <c:pt idx="12">
                  <c:v>99000</c:v>
                </c:pt>
                <c:pt idx="13">
                  <c:v>94000</c:v>
                </c:pt>
                <c:pt idx="14">
                  <c:v>90000</c:v>
                </c:pt>
                <c:pt idx="15">
                  <c:v>78000</c:v>
                </c:pt>
                <c:pt idx="16">
                  <c:v>69000</c:v>
                </c:pt>
                <c:pt idx="17">
                  <c:v>75000</c:v>
                </c:pt>
                <c:pt idx="18">
                  <c:v>74000</c:v>
                </c:pt>
                <c:pt idx="19">
                  <c:v>66000</c:v>
                </c:pt>
                <c:pt idx="20">
                  <c:v>67000</c:v>
                </c:pt>
                <c:pt idx="21">
                  <c:v>73000</c:v>
                </c:pt>
                <c:pt idx="22">
                  <c:v>72000</c:v>
                </c:pt>
              </c:numCache>
            </c:numRef>
          </c:val>
          <c:smooth val="0"/>
        </c:ser>
        <c:dLbls>
          <c:showLegendKey val="0"/>
          <c:showVal val="0"/>
          <c:showCatName val="0"/>
          <c:showSerName val="0"/>
          <c:showPercent val="0"/>
          <c:showBubbleSize val="0"/>
        </c:dLbls>
        <c:marker val="1"/>
        <c:smooth val="0"/>
        <c:axId val="163956224"/>
        <c:axId val="163953664"/>
      </c:lineChart>
      <c:catAx>
        <c:axId val="163945856"/>
        <c:scaling>
          <c:orientation val="minMax"/>
        </c:scaling>
        <c:delete val="0"/>
        <c:axPos val="b"/>
        <c:numFmt formatCode="General" sourceLinked="1"/>
        <c:majorTickMark val="out"/>
        <c:minorTickMark val="none"/>
        <c:tickLblPos val="nextTo"/>
        <c:txPr>
          <a:bodyPr/>
          <a:lstStyle/>
          <a:p>
            <a:pPr>
              <a:defRPr sz="800"/>
            </a:pPr>
            <a:endParaRPr lang="en-US"/>
          </a:p>
        </c:txPr>
        <c:crossAx val="163951744"/>
        <c:crosses val="autoZero"/>
        <c:auto val="1"/>
        <c:lblAlgn val="ctr"/>
        <c:lblOffset val="100"/>
        <c:tickLblSkip val="4"/>
        <c:noMultiLvlLbl val="0"/>
      </c:catAx>
      <c:valAx>
        <c:axId val="16395174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163945856"/>
        <c:crosses val="autoZero"/>
        <c:crossBetween val="between"/>
      </c:valAx>
      <c:valAx>
        <c:axId val="163953664"/>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163956224"/>
        <c:crosses val="max"/>
        <c:crossBetween val="between"/>
        <c:dispUnits>
          <c:builtInUnit val="thousands"/>
        </c:dispUnits>
      </c:valAx>
      <c:catAx>
        <c:axId val="163956224"/>
        <c:scaling>
          <c:orientation val="minMax"/>
        </c:scaling>
        <c:delete val="1"/>
        <c:axPos val="b"/>
        <c:numFmt formatCode="General" sourceLinked="1"/>
        <c:majorTickMark val="out"/>
        <c:minorTickMark val="none"/>
        <c:tickLblPos val="nextTo"/>
        <c:crossAx val="163953664"/>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17534839</c:v>
                </c:pt>
                <c:pt idx="1">
                  <c:v>18156095</c:v>
                </c:pt>
                <c:pt idx="2">
                  <c:v>18788440</c:v>
                </c:pt>
                <c:pt idx="3">
                  <c:v>19430461</c:v>
                </c:pt>
                <c:pt idx="4">
                  <c:v>20081152</c:v>
                </c:pt>
                <c:pt idx="5">
                  <c:v>20740726</c:v>
                </c:pt>
                <c:pt idx="6">
                  <c:v>21407693</c:v>
                </c:pt>
                <c:pt idx="7">
                  <c:v>22084527</c:v>
                </c:pt>
                <c:pt idx="8">
                  <c:v>22780451</c:v>
                </c:pt>
                <c:pt idx="9">
                  <c:v>23507800</c:v>
                </c:pt>
                <c:pt idx="10">
                  <c:v>24275641</c:v>
                </c:pt>
                <c:pt idx="11">
                  <c:v>25088033</c:v>
                </c:pt>
                <c:pt idx="12">
                  <c:v>25943441</c:v>
                </c:pt>
                <c:pt idx="13">
                  <c:v>26838428</c:v>
                </c:pt>
                <c:pt idx="14">
                  <c:v>27766986</c:v>
                </c:pt>
                <c:pt idx="15">
                  <c:v>28724869</c:v>
                </c:pt>
                <c:pt idx="16">
                  <c:v>29711397</c:v>
                </c:pt>
                <c:pt idx="17">
                  <c:v>30728747</c:v>
                </c:pt>
                <c:pt idx="18">
                  <c:v>31778799</c:v>
                </c:pt>
                <c:pt idx="19">
                  <c:v>32864328</c:v>
                </c:pt>
                <c:pt idx="20">
                  <c:v>33987213</c:v>
                </c:pt>
                <c:pt idx="21">
                  <c:v>35148064</c:v>
                </c:pt>
                <c:pt idx="22">
                  <c:v>36345860</c:v>
                </c:pt>
                <c:pt idx="23">
                  <c:v>37578876</c:v>
                </c:pt>
              </c:numCache>
            </c:numRef>
          </c:val>
          <c:smooth val="0"/>
        </c:ser>
        <c:dLbls>
          <c:showLegendKey val="0"/>
          <c:showVal val="0"/>
          <c:showCatName val="0"/>
          <c:showSerName val="0"/>
          <c:showPercent val="0"/>
          <c:showBubbleSize val="0"/>
        </c:dLbls>
        <c:marker val="1"/>
        <c:smooth val="0"/>
        <c:axId val="164591872"/>
        <c:axId val="164601856"/>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3.55368587981856</c:v>
                </c:pt>
                <c:pt idx="1">
                  <c:v>3.4816615097317301</c:v>
                </c:pt>
                <c:pt idx="2">
                  <c:v>3.4235470083689701</c:v>
                </c:pt>
                <c:pt idx="3">
                  <c:v>3.3600202210219701</c:v>
                </c:pt>
                <c:pt idx="4">
                  <c:v>3.2939674391341298</c:v>
                </c:pt>
                <c:pt idx="5">
                  <c:v>3.23175433144961</c:v>
                </c:pt>
                <c:pt idx="6">
                  <c:v>3.16511363991826</c:v>
                </c:pt>
                <c:pt idx="7">
                  <c:v>3.11268841580989</c:v>
                </c:pt>
                <c:pt idx="8">
                  <c:v>3.1025528323929099</c:v>
                </c:pt>
                <c:pt idx="9">
                  <c:v>3.1429525080629701</c:v>
                </c:pt>
                <c:pt idx="10">
                  <c:v>3.2141138623845</c:v>
                </c:pt>
                <c:pt idx="11">
                  <c:v>3.2917539941017502</c:v>
                </c:pt>
                <c:pt idx="12">
                  <c:v>3.35278628282123</c:v>
                </c:pt>
                <c:pt idx="13">
                  <c:v>3.3915918723437399</c:v>
                </c:pt>
                <c:pt idx="14">
                  <c:v>3.4013019950116301</c:v>
                </c:pt>
                <c:pt idx="15">
                  <c:v>3.3915502198243899</c:v>
                </c:pt>
                <c:pt idx="16">
                  <c:v>3.3767446336995701</c:v>
                </c:pt>
                <c:pt idx="17">
                  <c:v>3.3667891249584199</c:v>
                </c:pt>
                <c:pt idx="18">
                  <c:v>3.3600768507288001</c:v>
                </c:pt>
                <c:pt idx="19">
                  <c:v>3.3588444891238201</c:v>
                </c:pt>
                <c:pt idx="20">
                  <c:v>3.3596551419804399</c:v>
                </c:pt>
                <c:pt idx="21">
                  <c:v>3.3585172861731101</c:v>
                </c:pt>
                <c:pt idx="22">
                  <c:v>3.3510766279813802</c:v>
                </c:pt>
                <c:pt idx="23">
                  <c:v>3.3361779228181501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7.0910000000000002</c:v>
                </c:pt>
                <c:pt idx="1">
                  <c:v>7.0819999999999999</c:v>
                </c:pt>
                <c:pt idx="2">
                  <c:v>7.0709999999999997</c:v>
                </c:pt>
                <c:pt idx="3">
                  <c:v>7.0570000000000004</c:v>
                </c:pt>
                <c:pt idx="4">
                  <c:v>7.0389999999999997</c:v>
                </c:pt>
                <c:pt idx="5">
                  <c:v>7.0179999999999998</c:v>
                </c:pt>
                <c:pt idx="6">
                  <c:v>6.9939999999999998</c:v>
                </c:pt>
                <c:pt idx="7">
                  <c:v>6.9669999999999996</c:v>
                </c:pt>
                <c:pt idx="8">
                  <c:v>6.9370000000000003</c:v>
                </c:pt>
                <c:pt idx="9">
                  <c:v>6.9029999999999996</c:v>
                </c:pt>
                <c:pt idx="10">
                  <c:v>6.8650000000000002</c:v>
                </c:pt>
                <c:pt idx="11">
                  <c:v>6.8220000000000001</c:v>
                </c:pt>
                <c:pt idx="12">
                  <c:v>6.7720000000000002</c:v>
                </c:pt>
                <c:pt idx="13">
                  <c:v>6.7160000000000002</c:v>
                </c:pt>
                <c:pt idx="14">
                  <c:v>6.6529999999999996</c:v>
                </c:pt>
                <c:pt idx="15">
                  <c:v>6.5830000000000002</c:v>
                </c:pt>
                <c:pt idx="16">
                  <c:v>6.5069999999999997</c:v>
                </c:pt>
                <c:pt idx="17">
                  <c:v>6.4249999999999998</c:v>
                </c:pt>
                <c:pt idx="18">
                  <c:v>6.3380000000000001</c:v>
                </c:pt>
                <c:pt idx="19">
                  <c:v>6.2480000000000002</c:v>
                </c:pt>
                <c:pt idx="20">
                  <c:v>6.1550000000000002</c:v>
                </c:pt>
                <c:pt idx="21">
                  <c:v>6.06</c:v>
                </c:pt>
                <c:pt idx="22">
                  <c:v>5.9640000000000004</c:v>
                </c:pt>
              </c:numCache>
            </c:numRef>
          </c:val>
          <c:smooth val="0"/>
        </c:ser>
        <c:dLbls>
          <c:showLegendKey val="0"/>
          <c:showVal val="0"/>
          <c:showCatName val="0"/>
          <c:showSerName val="0"/>
          <c:showPercent val="0"/>
          <c:showBubbleSize val="0"/>
        </c:dLbls>
        <c:marker val="1"/>
        <c:smooth val="0"/>
        <c:axId val="164606336"/>
        <c:axId val="164604160"/>
      </c:lineChart>
      <c:catAx>
        <c:axId val="164591872"/>
        <c:scaling>
          <c:orientation val="minMax"/>
        </c:scaling>
        <c:delete val="0"/>
        <c:axPos val="b"/>
        <c:majorTickMark val="out"/>
        <c:minorTickMark val="none"/>
        <c:tickLblPos val="nextTo"/>
        <c:txPr>
          <a:bodyPr/>
          <a:lstStyle/>
          <a:p>
            <a:pPr>
              <a:defRPr sz="800"/>
            </a:pPr>
            <a:endParaRPr lang="en-US"/>
          </a:p>
        </c:txPr>
        <c:crossAx val="164601856"/>
        <c:crosses val="autoZero"/>
        <c:auto val="1"/>
        <c:lblAlgn val="ctr"/>
        <c:lblOffset val="100"/>
        <c:tickLblSkip val="4"/>
        <c:noMultiLvlLbl val="0"/>
      </c:catAx>
      <c:valAx>
        <c:axId val="164601856"/>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64591872"/>
        <c:crosses val="autoZero"/>
        <c:crossBetween val="between"/>
        <c:dispUnits>
          <c:builtInUnit val="millions"/>
        </c:dispUnits>
      </c:valAx>
      <c:valAx>
        <c:axId val="164604160"/>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64606336"/>
        <c:crosses val="max"/>
        <c:crossBetween val="between"/>
        <c:majorUnit val="2"/>
      </c:valAx>
      <c:catAx>
        <c:axId val="164606336"/>
        <c:scaling>
          <c:orientation val="minMax"/>
        </c:scaling>
        <c:delete val="1"/>
        <c:axPos val="b"/>
        <c:majorTickMark val="out"/>
        <c:minorTickMark val="none"/>
        <c:tickLblPos val="nextTo"/>
        <c:crossAx val="164604160"/>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PEPFAR APR 14</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1301084</c:v>
                </c:pt>
                <c:pt idx="1">
                  <c:v>834964</c:v>
                </c:pt>
                <c:pt idx="2">
                  <c:v>643458</c:v>
                </c:pt>
                <c:pt idx="3">
                  <c:v>448709</c:v>
                </c:pt>
              </c:numCache>
            </c:numRef>
          </c:val>
        </c:ser>
        <c:ser>
          <c:idx val="1"/>
          <c:order val="1"/>
          <c:tx>
            <c:strRef>
              <c:f>'Chart III - Care Cascade'!$C$1</c:f>
              <c:strCache>
                <c:ptCount val="1"/>
                <c:pt idx="0">
                  <c:v>National Figures (not all fully vetted)</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Cascade'!$C$2:$C$6</c:f>
              <c:numCache>
                <c:formatCode>#,##0</c:formatCode>
                <c:ptCount val="5"/>
                <c:pt idx="0">
                  <c:v>1301084</c:v>
                </c:pt>
                <c:pt idx="1">
                  <c:v>930793</c:v>
                </c:pt>
                <c:pt idx="2">
                  <c:v>713744</c:v>
                </c:pt>
              </c:numCache>
            </c:numRef>
          </c:val>
        </c:ser>
        <c:dLbls>
          <c:showLegendKey val="0"/>
          <c:showVal val="0"/>
          <c:showCatName val="0"/>
          <c:showSerName val="0"/>
          <c:showPercent val="0"/>
          <c:showBubbleSize val="0"/>
        </c:dLbls>
        <c:gapWidth val="150"/>
        <c:axId val="164771712"/>
        <c:axId val="164773248"/>
      </c:barChart>
      <c:catAx>
        <c:axId val="164771712"/>
        <c:scaling>
          <c:orientation val="minMax"/>
        </c:scaling>
        <c:delete val="0"/>
        <c:axPos val="b"/>
        <c:majorTickMark val="out"/>
        <c:minorTickMark val="none"/>
        <c:tickLblPos val="nextTo"/>
        <c:txPr>
          <a:bodyPr rot="0"/>
          <a:lstStyle/>
          <a:p>
            <a:pPr>
              <a:defRPr sz="800"/>
            </a:pPr>
            <a:endParaRPr lang="en-US"/>
          </a:p>
        </c:txPr>
        <c:crossAx val="164773248"/>
        <c:crosses val="autoZero"/>
        <c:auto val="1"/>
        <c:lblAlgn val="ctr"/>
        <c:lblOffset val="100"/>
        <c:noMultiLvlLbl val="0"/>
      </c:catAx>
      <c:valAx>
        <c:axId val="164773248"/>
        <c:scaling>
          <c:orientation val="minMax"/>
        </c:scaling>
        <c:delete val="0"/>
        <c:axPos val="l"/>
        <c:majorGridlines/>
        <c:numFmt formatCode="#,##0" sourceLinked="1"/>
        <c:majorTickMark val="out"/>
        <c:minorTickMark val="none"/>
        <c:tickLblPos val="nextTo"/>
        <c:txPr>
          <a:bodyPr/>
          <a:lstStyle/>
          <a:p>
            <a:pPr>
              <a:defRPr sz="800"/>
            </a:pPr>
            <a:endParaRPr lang="en-US"/>
          </a:p>
        </c:txPr>
        <c:crossAx val="164771712"/>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-9.5677500280840891E-2</c:v>
                </c:pt>
                <c:pt idx="1">
                  <c:v>-7.9608612899359568E-2</c:v>
                </c:pt>
                <c:pt idx="2">
                  <c:v>-6.7325725178502743E-2</c:v>
                </c:pt>
                <c:pt idx="3">
                  <c:v>-5.7193152966897802E-2</c:v>
                </c:pt>
                <c:pt idx="4">
                  <c:v>-4.7923580097004599E-2</c:v>
                </c:pt>
                <c:pt idx="5">
                  <c:v>-3.7734046253902712E-2</c:v>
                </c:pt>
                <c:pt idx="6">
                  <c:v>-2.8410936132118689E-2</c:v>
                </c:pt>
                <c:pt idx="7">
                  <c:v>-2.1685621628604317E-2</c:v>
                </c:pt>
                <c:pt idx="8">
                  <c:v>-1.7204918355690865E-2</c:v>
                </c:pt>
                <c:pt idx="9">
                  <c:v>-1.3179295644091699E-2</c:v>
                </c:pt>
                <c:pt idx="10">
                  <c:v>-1.0354989843095205E-2</c:v>
                </c:pt>
                <c:pt idx="11">
                  <c:v>-6.7743137564149694E-3</c:v>
                </c:pt>
                <c:pt idx="12">
                  <c:v>-4.5216844662484936E-3</c:v>
                </c:pt>
                <c:pt idx="13">
                  <c:v>-3.3033291790690224E-3</c:v>
                </c:pt>
                <c:pt idx="14">
                  <c:v>-2.6359370821752272E-3</c:v>
                </c:pt>
                <c:pt idx="15">
                  <c:v>-1.8066525673172478E-3</c:v>
                </c:pt>
                <c:pt idx="16">
                  <c:v>-1.3793846501209738E-3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9.5186421972935434E-2</c:v>
                </c:pt>
                <c:pt idx="1">
                  <c:v>8.0326925242591538E-2</c:v>
                </c:pt>
                <c:pt idx="2">
                  <c:v>6.8533556762502432E-2</c:v>
                </c:pt>
                <c:pt idx="3">
                  <c:v>5.8135052241973344E-2</c:v>
                </c:pt>
                <c:pt idx="4">
                  <c:v>4.8593505677997237E-2</c:v>
                </c:pt>
                <c:pt idx="5">
                  <c:v>3.8060754340714355E-2</c:v>
                </c:pt>
                <c:pt idx="6">
                  <c:v>2.8467006868108349E-2</c:v>
                </c:pt>
                <c:pt idx="7">
                  <c:v>2.1572867665963742E-2</c:v>
                </c:pt>
                <c:pt idx="8">
                  <c:v>1.6960590262818351E-2</c:v>
                </c:pt>
                <c:pt idx="9">
                  <c:v>1.3027453641069059E-2</c:v>
                </c:pt>
                <c:pt idx="10">
                  <c:v>1.041231340089198E-2</c:v>
                </c:pt>
                <c:pt idx="11">
                  <c:v>7.1396922763396391E-3</c:v>
                </c:pt>
                <c:pt idx="12">
                  <c:v>5.3082895182106696E-3</c:v>
                </c:pt>
                <c:pt idx="13">
                  <c:v>4.1671080543496369E-3</c:v>
                </c:pt>
                <c:pt idx="14">
                  <c:v>3.3007400140009796E-3</c:v>
                </c:pt>
                <c:pt idx="15">
                  <c:v>2.2770453951629663E-3</c:v>
                </c:pt>
                <c:pt idx="16">
                  <c:v>1.8109956829152551E-3</c:v>
                </c:pt>
              </c:numCache>
            </c:numRef>
          </c:val>
        </c:ser>
        <c:dLbls>
          <c:showLegendKey val="0"/>
          <c:showVal val="0"/>
          <c:showCatName val="0"/>
          <c:showSerName val="0"/>
          <c:showPercent val="0"/>
          <c:showBubbleSize val="0"/>
        </c:dLbls>
        <c:gapWidth val="0"/>
        <c:overlap val="100"/>
        <c:axId val="164814848"/>
        <c:axId val="164816768"/>
      </c:barChart>
      <c:catAx>
        <c:axId val="164814848"/>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64816768"/>
        <c:crosses val="autoZero"/>
        <c:auto val="1"/>
        <c:lblAlgn val="ctr"/>
        <c:lblOffset val="100"/>
        <c:tickLblSkip val="1"/>
        <c:noMultiLvlLbl val="0"/>
      </c:catAx>
      <c:valAx>
        <c:axId val="164816768"/>
        <c:scaling>
          <c:orientation val="minMax"/>
          <c:max val="0.1"/>
          <c:min val="-0.1"/>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64814848"/>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12.4</c:v>
                </c:pt>
                <c:pt idx="1">
                  <c:v>12.6</c:v>
                </c:pt>
                <c:pt idx="2">
                  <c:v>12.5</c:v>
                </c:pt>
                <c:pt idx="3">
                  <c:v>12.1</c:v>
                </c:pt>
                <c:pt idx="4">
                  <c:v>11.6</c:v>
                </c:pt>
                <c:pt idx="5">
                  <c:v>10.8</c:v>
                </c:pt>
                <c:pt idx="6">
                  <c:v>10</c:v>
                </c:pt>
                <c:pt idx="7">
                  <c:v>9.3000000000000007</c:v>
                </c:pt>
                <c:pt idx="8">
                  <c:v>8.5</c:v>
                </c:pt>
                <c:pt idx="9">
                  <c:v>7.9</c:v>
                </c:pt>
                <c:pt idx="10">
                  <c:v>7.3</c:v>
                </c:pt>
                <c:pt idx="11">
                  <c:v>6.8</c:v>
                </c:pt>
                <c:pt idx="12">
                  <c:v>6.5</c:v>
                </c:pt>
                <c:pt idx="13">
                  <c:v>6.3</c:v>
                </c:pt>
                <c:pt idx="14">
                  <c:v>6.1</c:v>
                </c:pt>
                <c:pt idx="15">
                  <c:v>6.2</c:v>
                </c:pt>
                <c:pt idx="16">
                  <c:v>6.3</c:v>
                </c:pt>
                <c:pt idx="17">
                  <c:v>6.4</c:v>
                </c:pt>
                <c:pt idx="18">
                  <c:v>6.6</c:v>
                </c:pt>
                <c:pt idx="19">
                  <c:v>6.8</c:v>
                </c:pt>
                <c:pt idx="20">
                  <c:v>7</c:v>
                </c:pt>
                <c:pt idx="21">
                  <c:v>7.2</c:v>
                </c:pt>
                <c:pt idx="22">
                  <c:v>7.4</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1.95</c:v>
                </c:pt>
                <c:pt idx="1">
                  <c:v>1.6</c:v>
                </c:pt>
                <c:pt idx="2">
                  <c:v>1.34</c:v>
                </c:pt>
                <c:pt idx="3">
                  <c:v>1.0900000000000001</c:v>
                </c:pt>
                <c:pt idx="4">
                  <c:v>0.89</c:v>
                </c:pt>
                <c:pt idx="5">
                  <c:v>0.74</c:v>
                </c:pt>
                <c:pt idx="6">
                  <c:v>0.6</c:v>
                </c:pt>
                <c:pt idx="7">
                  <c:v>0.57999999999999996</c:v>
                </c:pt>
                <c:pt idx="8">
                  <c:v>0.54</c:v>
                </c:pt>
                <c:pt idx="9">
                  <c:v>0.54</c:v>
                </c:pt>
                <c:pt idx="10">
                  <c:v>0.56000000000000005</c:v>
                </c:pt>
                <c:pt idx="11">
                  <c:v>0.61</c:v>
                </c:pt>
                <c:pt idx="12">
                  <c:v>0.63</c:v>
                </c:pt>
                <c:pt idx="13">
                  <c:v>0.67</c:v>
                </c:pt>
                <c:pt idx="14">
                  <c:v>0.72</c:v>
                </c:pt>
                <c:pt idx="15">
                  <c:v>0.76</c:v>
                </c:pt>
                <c:pt idx="16">
                  <c:v>0.8</c:v>
                </c:pt>
                <c:pt idx="17">
                  <c:v>0.86</c:v>
                </c:pt>
                <c:pt idx="18">
                  <c:v>0.89</c:v>
                </c:pt>
                <c:pt idx="19">
                  <c:v>0.89</c:v>
                </c:pt>
                <c:pt idx="20">
                  <c:v>0.91</c:v>
                </c:pt>
                <c:pt idx="21">
                  <c:v>0.94</c:v>
                </c:pt>
                <c:pt idx="22">
                  <c:v>0.88</c:v>
                </c:pt>
              </c:numCache>
            </c:numRef>
          </c:val>
          <c:smooth val="0"/>
        </c:ser>
        <c:dLbls>
          <c:showLegendKey val="0"/>
          <c:showVal val="0"/>
          <c:showCatName val="0"/>
          <c:showSerName val="0"/>
          <c:showPercent val="0"/>
          <c:showBubbleSize val="0"/>
        </c:dLbls>
        <c:marker val="1"/>
        <c:smooth val="0"/>
        <c:axId val="183396608"/>
        <c:axId val="183406592"/>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1100000</c:v>
                </c:pt>
                <c:pt idx="1">
                  <c:v>1200000</c:v>
                </c:pt>
                <c:pt idx="2">
                  <c:v>1200000</c:v>
                </c:pt>
                <c:pt idx="3">
                  <c:v>1200000</c:v>
                </c:pt>
                <c:pt idx="4">
                  <c:v>1200000</c:v>
                </c:pt>
                <c:pt idx="5">
                  <c:v>1200000</c:v>
                </c:pt>
                <c:pt idx="6">
                  <c:v>1200000</c:v>
                </c:pt>
                <c:pt idx="7">
                  <c:v>1100000</c:v>
                </c:pt>
                <c:pt idx="8">
                  <c:v>1100000</c:v>
                </c:pt>
                <c:pt idx="9">
                  <c:v>1100000</c:v>
                </c:pt>
                <c:pt idx="10">
                  <c:v>1000000</c:v>
                </c:pt>
                <c:pt idx="11">
                  <c:v>1000000</c:v>
                </c:pt>
                <c:pt idx="12">
                  <c:v>990000</c:v>
                </c:pt>
                <c:pt idx="13">
                  <c:v>980000</c:v>
                </c:pt>
                <c:pt idx="14">
                  <c:v>990000</c:v>
                </c:pt>
                <c:pt idx="15">
                  <c:v>1000000</c:v>
                </c:pt>
                <c:pt idx="16">
                  <c:v>1100000</c:v>
                </c:pt>
                <c:pt idx="17">
                  <c:v>1100000</c:v>
                </c:pt>
                <c:pt idx="18">
                  <c:v>1200000</c:v>
                </c:pt>
                <c:pt idx="19">
                  <c:v>1300000</c:v>
                </c:pt>
                <c:pt idx="20">
                  <c:v>1300000</c:v>
                </c:pt>
                <c:pt idx="21">
                  <c:v>1400000</c:v>
                </c:pt>
                <c:pt idx="22">
                  <c:v>1500000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60000</c:v>
                </c:pt>
                <c:pt idx="1">
                  <c:v>72000</c:v>
                </c:pt>
                <c:pt idx="2">
                  <c:v>83000</c:v>
                </c:pt>
                <c:pt idx="3">
                  <c:v>92000</c:v>
                </c:pt>
                <c:pt idx="4">
                  <c:v>100000</c:v>
                </c:pt>
                <c:pt idx="5">
                  <c:v>110000</c:v>
                </c:pt>
                <c:pt idx="6">
                  <c:v>110000</c:v>
                </c:pt>
                <c:pt idx="7">
                  <c:v>110000</c:v>
                </c:pt>
                <c:pt idx="8">
                  <c:v>110000</c:v>
                </c:pt>
                <c:pt idx="9">
                  <c:v>110000</c:v>
                </c:pt>
                <c:pt idx="10">
                  <c:v>110000</c:v>
                </c:pt>
                <c:pt idx="11">
                  <c:v>100000</c:v>
                </c:pt>
                <c:pt idx="12">
                  <c:v>99000</c:v>
                </c:pt>
                <c:pt idx="13">
                  <c:v>94000</c:v>
                </c:pt>
                <c:pt idx="14">
                  <c:v>90000</c:v>
                </c:pt>
                <c:pt idx="15">
                  <c:v>78000</c:v>
                </c:pt>
                <c:pt idx="16">
                  <c:v>69000</c:v>
                </c:pt>
                <c:pt idx="17">
                  <c:v>75000</c:v>
                </c:pt>
                <c:pt idx="18">
                  <c:v>74000</c:v>
                </c:pt>
                <c:pt idx="19">
                  <c:v>66000</c:v>
                </c:pt>
                <c:pt idx="20">
                  <c:v>67000</c:v>
                </c:pt>
                <c:pt idx="21">
                  <c:v>73000</c:v>
                </c:pt>
                <c:pt idx="22">
                  <c:v>72000</c:v>
                </c:pt>
                <c:pt idx="23">
                  <c:v>63000</c:v>
                </c:pt>
              </c:numCache>
            </c:numRef>
          </c:val>
          <c:smooth val="0"/>
        </c:ser>
        <c:dLbls>
          <c:showLegendKey val="0"/>
          <c:showVal val="0"/>
          <c:showCatName val="0"/>
          <c:showSerName val="0"/>
          <c:showPercent val="0"/>
          <c:showBubbleSize val="0"/>
        </c:dLbls>
        <c:marker val="1"/>
        <c:smooth val="0"/>
        <c:axId val="183418880"/>
        <c:axId val="183408512"/>
      </c:lineChart>
      <c:catAx>
        <c:axId val="183396608"/>
        <c:scaling>
          <c:orientation val="minMax"/>
        </c:scaling>
        <c:delete val="0"/>
        <c:axPos val="b"/>
        <c:numFmt formatCode="General" sourceLinked="1"/>
        <c:majorTickMark val="out"/>
        <c:minorTickMark val="none"/>
        <c:tickLblPos val="nextTo"/>
        <c:crossAx val="183406592"/>
        <c:crosses val="autoZero"/>
        <c:auto val="1"/>
        <c:lblAlgn val="ctr"/>
        <c:lblOffset val="100"/>
        <c:noMultiLvlLbl val="0"/>
      </c:catAx>
      <c:valAx>
        <c:axId val="183406592"/>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83396608"/>
        <c:crosses val="autoZero"/>
        <c:crossBetween val="between"/>
      </c:valAx>
      <c:valAx>
        <c:axId val="183408512"/>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83418880"/>
        <c:crosses val="max"/>
        <c:crossBetween val="between"/>
      </c:valAx>
      <c:catAx>
        <c:axId val="183418880"/>
        <c:scaling>
          <c:orientation val="minMax"/>
        </c:scaling>
        <c:delete val="1"/>
        <c:axPos val="b"/>
        <c:numFmt formatCode="General" sourceLinked="1"/>
        <c:majorTickMark val="out"/>
        <c:minorTickMark val="none"/>
        <c:tickLblPos val="nextTo"/>
        <c:crossAx val="183408512"/>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17534839</c:v>
                </c:pt>
                <c:pt idx="1">
                  <c:v>18156095</c:v>
                </c:pt>
                <c:pt idx="2">
                  <c:v>18788440</c:v>
                </c:pt>
                <c:pt idx="3">
                  <c:v>19430461</c:v>
                </c:pt>
                <c:pt idx="4">
                  <c:v>20081152</c:v>
                </c:pt>
                <c:pt idx="5">
                  <c:v>20740726</c:v>
                </c:pt>
                <c:pt idx="6">
                  <c:v>21407693</c:v>
                </c:pt>
                <c:pt idx="7">
                  <c:v>22084527</c:v>
                </c:pt>
                <c:pt idx="8">
                  <c:v>22780451</c:v>
                </c:pt>
                <c:pt idx="9">
                  <c:v>23507800</c:v>
                </c:pt>
                <c:pt idx="10">
                  <c:v>24275641</c:v>
                </c:pt>
                <c:pt idx="11">
                  <c:v>25088033</c:v>
                </c:pt>
                <c:pt idx="12">
                  <c:v>25943441</c:v>
                </c:pt>
                <c:pt idx="13">
                  <c:v>26838428</c:v>
                </c:pt>
                <c:pt idx="14">
                  <c:v>27766986</c:v>
                </c:pt>
                <c:pt idx="15">
                  <c:v>28724869</c:v>
                </c:pt>
                <c:pt idx="16">
                  <c:v>29711397</c:v>
                </c:pt>
                <c:pt idx="17">
                  <c:v>30728747</c:v>
                </c:pt>
                <c:pt idx="18">
                  <c:v>31778799</c:v>
                </c:pt>
                <c:pt idx="19">
                  <c:v>32864328</c:v>
                </c:pt>
                <c:pt idx="20">
                  <c:v>33987213</c:v>
                </c:pt>
                <c:pt idx="21">
                  <c:v>35148064</c:v>
                </c:pt>
                <c:pt idx="22">
                  <c:v>36345860</c:v>
                </c:pt>
                <c:pt idx="23">
                  <c:v>37578876</c:v>
                </c:pt>
              </c:numCache>
            </c:numRef>
          </c:val>
          <c:smooth val="0"/>
        </c:ser>
        <c:dLbls>
          <c:showLegendKey val="0"/>
          <c:showVal val="0"/>
          <c:showCatName val="0"/>
          <c:showSerName val="0"/>
          <c:showPercent val="0"/>
          <c:showBubbleSize val="0"/>
        </c:dLbls>
        <c:marker val="1"/>
        <c:smooth val="0"/>
        <c:axId val="183741056"/>
        <c:axId val="183751040"/>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7.0910000000000002</c:v>
                </c:pt>
                <c:pt idx="1">
                  <c:v>7.0819999999999999</c:v>
                </c:pt>
                <c:pt idx="2">
                  <c:v>7.0709999999999997</c:v>
                </c:pt>
                <c:pt idx="3">
                  <c:v>7.0570000000000004</c:v>
                </c:pt>
                <c:pt idx="4">
                  <c:v>7.0389999999999997</c:v>
                </c:pt>
                <c:pt idx="5">
                  <c:v>7.0179999999999998</c:v>
                </c:pt>
                <c:pt idx="6">
                  <c:v>6.9939999999999998</c:v>
                </c:pt>
                <c:pt idx="7">
                  <c:v>6.9669999999999996</c:v>
                </c:pt>
                <c:pt idx="8">
                  <c:v>6.9370000000000003</c:v>
                </c:pt>
                <c:pt idx="9">
                  <c:v>6.9029999999999996</c:v>
                </c:pt>
                <c:pt idx="10">
                  <c:v>6.8650000000000002</c:v>
                </c:pt>
                <c:pt idx="11">
                  <c:v>6.8220000000000001</c:v>
                </c:pt>
                <c:pt idx="12">
                  <c:v>6.7720000000000002</c:v>
                </c:pt>
                <c:pt idx="13">
                  <c:v>6.7160000000000002</c:v>
                </c:pt>
                <c:pt idx="14">
                  <c:v>6.6529999999999996</c:v>
                </c:pt>
                <c:pt idx="15">
                  <c:v>6.5830000000000002</c:v>
                </c:pt>
                <c:pt idx="16">
                  <c:v>6.5069999999999997</c:v>
                </c:pt>
                <c:pt idx="17">
                  <c:v>6.4249999999999998</c:v>
                </c:pt>
                <c:pt idx="18">
                  <c:v>6.3380000000000001</c:v>
                </c:pt>
                <c:pt idx="19">
                  <c:v>6.2480000000000002</c:v>
                </c:pt>
                <c:pt idx="20">
                  <c:v>6.1550000000000002</c:v>
                </c:pt>
                <c:pt idx="21">
                  <c:v>6.06</c:v>
                </c:pt>
                <c:pt idx="22">
                  <c:v>5.9640000000000004</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3.55368587981856</c:v>
                </c:pt>
                <c:pt idx="1">
                  <c:v>3.4816615097317301</c:v>
                </c:pt>
                <c:pt idx="2">
                  <c:v>3.4235470083689701</c:v>
                </c:pt>
                <c:pt idx="3">
                  <c:v>3.3600202210219701</c:v>
                </c:pt>
                <c:pt idx="4">
                  <c:v>3.2939674391341298</c:v>
                </c:pt>
                <c:pt idx="5">
                  <c:v>3.23175433144961</c:v>
                </c:pt>
                <c:pt idx="6">
                  <c:v>3.16511363991826</c:v>
                </c:pt>
                <c:pt idx="7">
                  <c:v>3.11268841580989</c:v>
                </c:pt>
                <c:pt idx="8">
                  <c:v>3.1025528323929099</c:v>
                </c:pt>
                <c:pt idx="9">
                  <c:v>3.1429525080629701</c:v>
                </c:pt>
                <c:pt idx="10">
                  <c:v>3.2141138623845</c:v>
                </c:pt>
                <c:pt idx="11">
                  <c:v>3.2917539941017502</c:v>
                </c:pt>
                <c:pt idx="12">
                  <c:v>3.35278628282123</c:v>
                </c:pt>
                <c:pt idx="13">
                  <c:v>3.3915918723437399</c:v>
                </c:pt>
                <c:pt idx="14">
                  <c:v>3.4013019950116301</c:v>
                </c:pt>
                <c:pt idx="15">
                  <c:v>3.3915502198243899</c:v>
                </c:pt>
                <c:pt idx="16">
                  <c:v>3.3767446336995701</c:v>
                </c:pt>
                <c:pt idx="17">
                  <c:v>3.3667891249584199</c:v>
                </c:pt>
                <c:pt idx="18">
                  <c:v>3.3600768507288001</c:v>
                </c:pt>
                <c:pt idx="19">
                  <c:v>3.3588444891238201</c:v>
                </c:pt>
                <c:pt idx="20">
                  <c:v>3.3596551419804399</c:v>
                </c:pt>
                <c:pt idx="21">
                  <c:v>3.3585172861731101</c:v>
                </c:pt>
                <c:pt idx="22">
                  <c:v>3.3510766279813802</c:v>
                </c:pt>
                <c:pt idx="23">
                  <c:v>3.3361779228181501</c:v>
                </c:pt>
              </c:numCache>
            </c:numRef>
          </c:val>
          <c:smooth val="0"/>
        </c:ser>
        <c:dLbls>
          <c:showLegendKey val="0"/>
          <c:showVal val="0"/>
          <c:showCatName val="0"/>
          <c:showSerName val="0"/>
          <c:showPercent val="0"/>
          <c:showBubbleSize val="0"/>
        </c:dLbls>
        <c:marker val="1"/>
        <c:smooth val="0"/>
        <c:axId val="183755520"/>
        <c:axId val="183753344"/>
      </c:lineChart>
      <c:catAx>
        <c:axId val="183741056"/>
        <c:scaling>
          <c:orientation val="minMax"/>
        </c:scaling>
        <c:delete val="0"/>
        <c:axPos val="b"/>
        <c:majorTickMark val="out"/>
        <c:minorTickMark val="none"/>
        <c:tickLblPos val="nextTo"/>
        <c:crossAx val="183751040"/>
        <c:crosses val="autoZero"/>
        <c:auto val="1"/>
        <c:lblAlgn val="ctr"/>
        <c:lblOffset val="100"/>
        <c:tickLblSkip val="4"/>
        <c:noMultiLvlLbl val="0"/>
      </c:catAx>
      <c:valAx>
        <c:axId val="183751040"/>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83741056"/>
        <c:crosses val="autoZero"/>
        <c:crossBetween val="between"/>
        <c:dispUnits>
          <c:builtInUnit val="millions"/>
        </c:dispUnits>
      </c:valAx>
      <c:valAx>
        <c:axId val="183753344"/>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83755520"/>
        <c:crosses val="max"/>
        <c:crossBetween val="between"/>
        <c:majorUnit val="2"/>
      </c:valAx>
      <c:catAx>
        <c:axId val="183755520"/>
        <c:scaling>
          <c:orientation val="minMax"/>
        </c:scaling>
        <c:delete val="1"/>
        <c:axPos val="b"/>
        <c:majorTickMark val="out"/>
        <c:minorTickMark val="none"/>
        <c:tickLblPos val="nextTo"/>
        <c:crossAx val="183753344"/>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checked="Checked"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checked="Checked" firstButton="1" fmlaLink="$I$43"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checked="Checked" fmlaLink="$I$71" lockText="1" noThreeD="1"/>
</file>

<file path=xl/ctrlProps/ctrlProp70.xml><?xml version="1.0" encoding="utf-8"?>
<formControlPr xmlns="http://schemas.microsoft.com/office/spreadsheetml/2009/9/main" objectType="CheckBox" checked="Checked" fmlaLink="$I$72" lockText="1" noThreeD="1"/>
</file>

<file path=xl/ctrlProps/ctrlProp71.xml><?xml version="1.0" encoding="utf-8"?>
<formControlPr xmlns="http://schemas.microsoft.com/office/spreadsheetml/2009/9/main" objectType="CheckBox" checked="Checked"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checked="Checked"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checked="Checked"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checked="Checked"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checked="Checked"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checked="Checked"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checked="Checked" fmlaLink="$I$67" lockText="1" noThreeD="1"/>
</file>

<file path=xl/ctrlProps/ctrlProp225.xml><?xml version="1.0" encoding="utf-8"?>
<formControlPr xmlns="http://schemas.microsoft.com/office/spreadsheetml/2009/9/main" objectType="CheckBox" checked="Checked"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checked="Checked"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checked="Checked"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checked="Checked"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checked="Checked"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Radio" firstButton="1" fmlaLink="$C$4" lockText="1" noThreeD="1"/>
</file>

<file path=xl/ctrlProps/ctrlProp359.xml><?xml version="1.0" encoding="utf-8"?>
<formControlPr xmlns="http://schemas.microsoft.com/office/spreadsheetml/2009/9/main" objectType="Radio" checked="Checked" lockText="1" noThreeD="1"/>
</file>

<file path=xl/ctrlProps/ctrlProp360.xml><?xml version="1.0" encoding="utf-8"?>
<formControlPr xmlns="http://schemas.microsoft.com/office/spreadsheetml/2009/9/main" objectType="Radio" lockText="1" noThreeD="1"/>
</file>

<file path=xl/ctrlProps/ctrlProp361.xml><?xml version="1.0" encoding="utf-8"?>
<formControlPr xmlns="http://schemas.microsoft.com/office/spreadsheetml/2009/9/main" objectType="Radio"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GBox" noThreeD="1"/>
</file>

<file path=xl/ctrlProps/ctrlProp364.xml><?xml version="1.0" encoding="utf-8"?>
<formControlPr xmlns="http://schemas.microsoft.com/office/spreadsheetml/2009/9/main" objectType="Radio" firstButton="1" fmlaLink="C10" lockText="1" noThreeD="1"/>
</file>

<file path=xl/ctrlProps/ctrlProp365.xml><?xml version="1.0" encoding="utf-8"?>
<formControlPr xmlns="http://schemas.microsoft.com/office/spreadsheetml/2009/9/main" objectType="GBox" noThreeD="1"/>
</file>

<file path=xl/ctrlProps/ctrlProp366.xml><?xml version="1.0" encoding="utf-8"?>
<formControlPr xmlns="http://schemas.microsoft.com/office/spreadsheetml/2009/9/main" objectType="Radio" checked="Checked" lockText="1" noThreeD="1"/>
</file>

<file path=xl/ctrlProps/ctrlProp367.xml><?xml version="1.0" encoding="utf-8"?>
<formControlPr xmlns="http://schemas.microsoft.com/office/spreadsheetml/2009/9/main" objectType="GBox" noThreeD="1"/>
</file>

<file path=xl/ctrlProps/ctrlProp368.xml><?xml version="1.0" encoding="utf-8"?>
<formControlPr xmlns="http://schemas.microsoft.com/office/spreadsheetml/2009/9/main" objectType="Radio" firstButton="1" fmlaLink="$C$23" lockText="1" noThreeD="1"/>
</file>

<file path=xl/ctrlProps/ctrlProp369.xml><?xml version="1.0" encoding="utf-8"?>
<formControlPr xmlns="http://schemas.microsoft.com/office/spreadsheetml/2009/9/main" objectType="GBox" noThreeD="1"/>
</file>

<file path=xl/ctrlProps/ctrlProp370.xml><?xml version="1.0" encoding="utf-8"?>
<formControlPr xmlns="http://schemas.microsoft.com/office/spreadsheetml/2009/9/main" objectType="Radio" firstButton="1" fmlaLink="$C$29" lockText="1" noThreeD="1"/>
</file>

<file path=xl/ctrlProps/ctrlProp371.xml><?xml version="1.0" encoding="utf-8"?>
<formControlPr xmlns="http://schemas.microsoft.com/office/spreadsheetml/2009/9/main" objectType="Radio" checked="Checked" lockText="1" noThreeD="1"/>
</file>

<file path=xl/ctrlProps/ctrlProp372.xml><?xml version="1.0" encoding="utf-8"?>
<formControlPr xmlns="http://schemas.microsoft.com/office/spreadsheetml/2009/9/main" objectType="CheckBox" checked="Checked" fmlaLink="C31" lockText="1" noThreeD="1"/>
</file>

<file path=xl/ctrlProps/ctrlProp373.xml><?xml version="1.0" encoding="utf-8"?>
<formControlPr xmlns="http://schemas.microsoft.com/office/spreadsheetml/2009/9/main" objectType="CheckBox" checked="Checked" fmlaLink="C32" lockText="1" noThreeD="1"/>
</file>

<file path=xl/ctrlProps/ctrlProp374.xml><?xml version="1.0" encoding="utf-8"?>
<formControlPr xmlns="http://schemas.microsoft.com/office/spreadsheetml/2009/9/main" objectType="CheckBox" fmlaLink="C3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35" lockText="1" noThreeD="1"/>
</file>

<file path=xl/ctrlProps/ctrlProp377.xml><?xml version="1.0" encoding="utf-8"?>
<formControlPr xmlns="http://schemas.microsoft.com/office/spreadsheetml/2009/9/main" objectType="Radio" lockText="1" noThreeD="1"/>
</file>

<file path=xl/ctrlProps/ctrlProp378.xml><?xml version="1.0" encoding="utf-8"?>
<formControlPr xmlns="http://schemas.microsoft.com/office/spreadsheetml/2009/9/main" objectType="Radio" checked="Checked" lockText="1" noThreeD="1"/>
</file>

<file path=xl/ctrlProps/ctrlProp379.xml><?xml version="1.0" encoding="utf-8"?>
<formControlPr xmlns="http://schemas.microsoft.com/office/spreadsheetml/2009/9/main" objectType="CheckBox" checked="Checked" fmlaLink="C38" lockText="1" noThreeD="1"/>
</file>

<file path=xl/ctrlProps/ctrlProp380.xml><?xml version="1.0" encoding="utf-8"?>
<formControlPr xmlns="http://schemas.microsoft.com/office/spreadsheetml/2009/9/main" objectType="CheckBox" checked="Checked" fmlaLink="C39" lockText="1" noThreeD="1"/>
</file>

<file path=xl/ctrlProps/ctrlProp381.xml><?xml version="1.0" encoding="utf-8"?>
<formControlPr xmlns="http://schemas.microsoft.com/office/spreadsheetml/2009/9/main" objectType="CheckBox" checked="Checked" fmlaLink="C40" lockText="1" noThreeD="1"/>
</file>

<file path=xl/ctrlProps/ctrlProp382.xml><?xml version="1.0" encoding="utf-8"?>
<formControlPr xmlns="http://schemas.microsoft.com/office/spreadsheetml/2009/9/main" objectType="CheckBox" checked="Checked" fmlaLink="C42" lockText="1" noThreeD="1"/>
</file>

<file path=xl/ctrlProps/ctrlProp383.xml><?xml version="1.0" encoding="utf-8"?>
<formControlPr xmlns="http://schemas.microsoft.com/office/spreadsheetml/2009/9/main" objectType="CheckBox" fmlaLink="C43" lockText="1" noThreeD="1"/>
</file>

<file path=xl/ctrlProps/ctrlProp384.xml><?xml version="1.0" encoding="utf-8"?>
<formControlPr xmlns="http://schemas.microsoft.com/office/spreadsheetml/2009/9/main" objectType="CheckBox" checked="Checked" fmlaLink="C44" lockText="1" noThreeD="1"/>
</file>

<file path=xl/ctrlProps/ctrlProp385.xml><?xml version="1.0" encoding="utf-8"?>
<formControlPr xmlns="http://schemas.microsoft.com/office/spreadsheetml/2009/9/main" objectType="CheckBox" checked="Checked" fmlaLink="C45" lockText="1" noThreeD="1"/>
</file>

<file path=xl/ctrlProps/ctrlProp386.xml><?xml version="1.0" encoding="utf-8"?>
<formControlPr xmlns="http://schemas.microsoft.com/office/spreadsheetml/2009/9/main" objectType="CheckBox" checked="Checked" fmlaLink="C41" lockText="1" noThreeD="1"/>
</file>

<file path=xl/ctrlProps/ctrlProp387.xml><?xml version="1.0" encoding="utf-8"?>
<formControlPr xmlns="http://schemas.microsoft.com/office/spreadsheetml/2009/9/main" objectType="GBox" noThreeD="1"/>
</file>

<file path=xl/ctrlProps/ctrlProp388.xml><?xml version="1.0" encoding="utf-8"?>
<formControlPr xmlns="http://schemas.microsoft.com/office/spreadsheetml/2009/9/main" objectType="Radio" firstButton="1" fmlaLink="C47" lockText="1" noThreeD="1"/>
</file>

<file path=xl/ctrlProps/ctrlProp389.xml><?xml version="1.0" encoding="utf-8"?>
<formControlPr xmlns="http://schemas.microsoft.com/office/spreadsheetml/2009/9/main" objectType="Radio" checked="Checked" lockText="1" noThreeD="1"/>
</file>

<file path=xl/ctrlProps/ctrlProp390.xml><?xml version="1.0" encoding="utf-8"?>
<formControlPr xmlns="http://schemas.microsoft.com/office/spreadsheetml/2009/9/main" objectType="Radio" lockText="1" noThreeD="1"/>
</file>

<file path=xl/ctrlProps/ctrlProp391.xml><?xml version="1.0" encoding="utf-8"?>
<formControlPr xmlns="http://schemas.microsoft.com/office/spreadsheetml/2009/9/main" objectType="Radio" lockText="1" noThreeD="1"/>
</file>

<file path=xl/ctrlProps/ctrlProp392.xml><?xml version="1.0" encoding="utf-8"?>
<formControlPr xmlns="http://schemas.microsoft.com/office/spreadsheetml/2009/9/main" objectType="Radio" lockText="1" noThreeD="1"/>
</file>

<file path=xl/ctrlProps/ctrlProp393.xml><?xml version="1.0" encoding="utf-8"?>
<formControlPr xmlns="http://schemas.microsoft.com/office/spreadsheetml/2009/9/main" objectType="Radio" checked="Checked" lockText="1" noThreeD="1"/>
</file>

<file path=xl/ctrlProps/ctrlProp394.xml><?xml version="1.0" encoding="utf-8"?>
<formControlPr xmlns="http://schemas.microsoft.com/office/spreadsheetml/2009/9/main" objectType="Radio" lockText="1" noThreeD="1"/>
</file>

<file path=xl/ctrlProps/ctrlProp395.xml><?xml version="1.0" encoding="utf-8"?>
<formControlPr xmlns="http://schemas.microsoft.com/office/spreadsheetml/2009/9/main" objectType="Radio" firstButton="1" lockText="1" noThreeD="1"/>
</file>

<file path=xl/ctrlProps/ctrlProp396.xml><?xml version="1.0" encoding="utf-8"?>
<formControlPr xmlns="http://schemas.microsoft.com/office/spreadsheetml/2009/9/main" objectType="CheckBox" checked="Checked" fmlaLink="C17" lockText="1" noThreeD="1"/>
</file>

<file path=xl/ctrlProps/ctrlProp397.xml><?xml version="1.0" encoding="utf-8"?>
<formControlPr xmlns="http://schemas.microsoft.com/office/spreadsheetml/2009/9/main" objectType="CheckBox" fmlaLink="C18" lockText="1" noThreeD="1"/>
</file>

<file path=xl/ctrlProps/ctrlProp398.xml><?xml version="1.0" encoding="utf-8"?>
<formControlPr xmlns="http://schemas.microsoft.com/office/spreadsheetml/2009/9/main" objectType="CheckBox" checked="Checked" fmlaLink="C19" lockText="1" noThreeD="1"/>
</file>

<file path=xl/ctrlProps/ctrlProp399.xml><?xml version="1.0" encoding="utf-8"?>
<formControlPr xmlns="http://schemas.microsoft.com/office/spreadsheetml/2009/9/main" objectType="GBox" noThreeD="1"/>
</file>

<file path=xl/ctrlProps/ctrlProp400.xml><?xml version="1.0" encoding="utf-8"?>
<formControlPr xmlns="http://schemas.microsoft.com/office/spreadsheetml/2009/9/main" objectType="Radio" firstButton="1" fmlaLink="C15" lockText="1" noThreeD="1"/>
</file>

<file path=xl/ctrlProps/ctrlProp401.xml><?xml version="1.0" encoding="utf-8"?>
<formControlPr xmlns="http://schemas.microsoft.com/office/spreadsheetml/2009/9/main" objectType="Radio" checked="Checked"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checked="Checked"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checked="Checked" firstButton="1" fmlaLink="C12" lockText="1" noThreeD="1"/>
</file>

<file path=xl/ctrlProps/ctrlProp413.xml><?xml version="1.0" encoding="utf-8"?>
<formControlPr xmlns="http://schemas.microsoft.com/office/spreadsheetml/2009/9/main" objectType="Radio" lockText="1" noThreeD="1"/>
</file>

<file path=xl/ctrlProps/ctrlProp414.xml><?xml version="1.0" encoding="utf-8"?>
<formControlPr xmlns="http://schemas.microsoft.com/office/spreadsheetml/2009/9/main" objectType="CheckBox"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4"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checked="Checked" firstButton="1" fmlaLink="C47"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CheckBox" fmlaLink="C49" lockText="1" noThreeD="1"/>
</file>

<file path=xl/ctrlProps/ctrlProp448.xml><?xml version="1.0" encoding="utf-8"?>
<formControlPr xmlns="http://schemas.microsoft.com/office/spreadsheetml/2009/9/main" objectType="CheckBox" fmlaLink="C50" lockText="1" noThreeD="1"/>
</file>

<file path=xl/ctrlProps/ctrlProp449.xml><?xml version="1.0" encoding="utf-8"?>
<formControlPr xmlns="http://schemas.microsoft.com/office/spreadsheetml/2009/9/main" objectType="CheckBox" fmlaLink="C51" lockText="1" noThreeD="1"/>
</file>

<file path=xl/ctrlProps/ctrlProp450.xml><?xml version="1.0" encoding="utf-8"?>
<formControlPr xmlns="http://schemas.microsoft.com/office/spreadsheetml/2009/9/main" objectType="CheckBox" fmlaLink="C52" lockText="1" noThreeD="1"/>
</file>

<file path=xl/ctrlProps/ctrlProp451.xml><?xml version="1.0" encoding="utf-8"?>
<formControlPr xmlns="http://schemas.microsoft.com/office/spreadsheetml/2009/9/main" objectType="CheckBox" fmlaLink="C53" lockText="1" noThreeD="1"/>
</file>

<file path=xl/ctrlProps/ctrlProp452.xml><?xml version="1.0" encoding="utf-8"?>
<formControlPr xmlns="http://schemas.microsoft.com/office/spreadsheetml/2009/9/main" objectType="GBox" noThreeD="1"/>
</file>

<file path=xl/ctrlProps/ctrlProp453.xml><?xml version="1.0" encoding="utf-8"?>
<formControlPr xmlns="http://schemas.microsoft.com/office/spreadsheetml/2009/9/main" objectType="CheckBox" checked="Checked" fmlaLink="C57" lockText="1" noThreeD="1"/>
</file>

<file path=xl/ctrlProps/ctrlProp454.xml><?xml version="1.0" encoding="utf-8"?>
<formControlPr xmlns="http://schemas.microsoft.com/office/spreadsheetml/2009/9/main" objectType="CheckBox" checked="Checked" fmlaLink="C58" lockText="1" noThreeD="1"/>
</file>

<file path=xl/ctrlProps/ctrlProp455.xml><?xml version="1.0" encoding="utf-8"?>
<formControlPr xmlns="http://schemas.microsoft.com/office/spreadsheetml/2009/9/main" objectType="CheckBox" checked="Checked" fmlaLink="C59" lockText="1" noThreeD="1"/>
</file>

<file path=xl/ctrlProps/ctrlProp456.xml><?xml version="1.0" encoding="utf-8"?>
<formControlPr xmlns="http://schemas.microsoft.com/office/spreadsheetml/2009/9/main" objectType="CheckBox" checked="Checked" fmlaLink="C60" lockText="1" noThreeD="1"/>
</file>

<file path=xl/ctrlProps/ctrlProp457.xml><?xml version="1.0" encoding="utf-8"?>
<formControlPr xmlns="http://schemas.microsoft.com/office/spreadsheetml/2009/9/main" objectType="CheckBox" fmlaLink="C54" lockText="1" noThreeD="1"/>
</file>

<file path=xl/ctrlProps/ctrlProp458.xml><?xml version="1.0" encoding="utf-8"?>
<formControlPr xmlns="http://schemas.microsoft.com/office/spreadsheetml/2009/9/main" objectType="Radio" firstButton="1" fmlaLink="C55" lockText="1" noThreeD="1"/>
</file>

<file path=xl/ctrlProps/ctrlProp459.xml><?xml version="1.0" encoding="utf-8"?>
<formControlPr xmlns="http://schemas.microsoft.com/office/spreadsheetml/2009/9/main" objectType="Radio" checked="Checked" lockText="1" noThreeD="1"/>
</file>

<file path=xl/ctrlProps/ctrlProp460.xml><?xml version="1.0" encoding="utf-8"?>
<formControlPr xmlns="http://schemas.microsoft.com/office/spreadsheetml/2009/9/main" objectType="Radio" lockText="1" noThreeD="1"/>
</file>

<file path=xl/ctrlProps/ctrlProp461.xml><?xml version="1.0" encoding="utf-8"?>
<formControlPr xmlns="http://schemas.microsoft.com/office/spreadsheetml/2009/9/main" objectType="GBox" noThreeD="1"/>
</file>

<file path=xl/ctrlProps/ctrlProp462.xml><?xml version="1.0" encoding="utf-8"?>
<formControlPr xmlns="http://schemas.microsoft.com/office/spreadsheetml/2009/9/main" objectType="Radio" firstButton="1" fmlaLink="C41"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2324100</xdr:colOff>
      <xdr:row>4</xdr:row>
      <xdr:rowOff>135256</xdr:rowOff>
    </xdr:from>
    <xdr:to>
      <xdr:col>6</xdr:col>
      <xdr:colOff>247649</xdr:colOff>
      <xdr:row>7</xdr:row>
      <xdr:rowOff>20956</xdr:rowOff>
    </xdr:to>
    <xdr:sp macro="" textlink="">
      <xdr:nvSpPr>
        <xdr:cNvPr id="7" name="Right Arrow 6"/>
        <xdr:cNvSpPr/>
      </xdr:nvSpPr>
      <xdr:spPr>
        <a:xfrm>
          <a:off x="2562225" y="1002031"/>
          <a:ext cx="315277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915025" y="542925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9</xdr:col>
      <xdr:colOff>0</xdr:colOff>
      <xdr:row>0</xdr:row>
      <xdr:rowOff>76199</xdr:rowOff>
    </xdr:from>
    <xdr:to>
      <xdr:col>9</xdr:col>
      <xdr:colOff>719666</xdr:colOff>
      <xdr:row>3</xdr:row>
      <xdr:rowOff>25399</xdr:rowOff>
    </xdr:to>
    <xdr:sp macro="" textlink="">
      <xdr:nvSpPr>
        <xdr:cNvPr id="3" name="TextBox 2"/>
        <xdr:cNvSpPr txBox="1"/>
      </xdr:nvSpPr>
      <xdr:spPr>
        <a:xfrm>
          <a:off x="8517467" y="76199"/>
          <a:ext cx="719666" cy="6180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a:t>Blue=PEPFAR program</a:t>
          </a:r>
          <a:r>
            <a:rPr lang="en-US" sz="700" baseline="0"/>
            <a:t> data</a:t>
          </a:r>
        </a:p>
        <a:p>
          <a:r>
            <a:rPr lang="en-US" sz="700" baseline="0"/>
            <a:t>Red = National Figures</a:t>
          </a:r>
          <a:endParaRPr lang="en-US" sz="7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3313" name="Option Button 1" hidden="1">
              <a:extLst>
                <a:ext uri="{63B3BB69-23CF-44E3-9099-C40C66FF867C}">
                  <a14:compatExt spid="_x0000_s13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3314" name="Option Button 2" hidden="1">
              <a:extLst>
                <a:ext uri="{63B3BB69-23CF-44E3-9099-C40C66FF867C}">
                  <a14:compatExt spid="_x0000_s13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3315" name="Option Button 3" hidden="1">
              <a:extLst>
                <a:ext uri="{63B3BB69-23CF-44E3-9099-C40C66FF867C}">
                  <a14:compatExt spid="_x0000_s13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6</xdr:row>
          <xdr:rowOff>285750</xdr:rowOff>
        </xdr:to>
        <xdr:sp macro="" textlink="">
          <xdr:nvSpPr>
            <xdr:cNvPr id="13316" name="Option Button 4" hidden="1">
              <a:extLst>
                <a:ext uri="{63B3BB69-23CF-44E3-9099-C40C66FF867C}">
                  <a14:compatExt spid="_x0000_s13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3317" name="Option Button 5" hidden="1">
              <a:extLst>
                <a:ext uri="{63B3BB69-23CF-44E3-9099-C40C66FF867C}">
                  <a14:compatExt spid="_x0000_s13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3318" name="Option Button 6" hidden="1">
              <a:extLst>
                <a:ext uri="{63B3BB69-23CF-44E3-9099-C40C66FF867C}">
                  <a14:compatExt spid="_x0000_s13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3319" name="Option Button 7" hidden="1">
              <a:extLst>
                <a:ext uri="{63B3BB69-23CF-44E3-9099-C40C66FF867C}">
                  <a14:compatExt spid="_x0000_s13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3320" name="Option Button 8" hidden="1">
              <a:extLst>
                <a:ext uri="{63B3BB69-23CF-44E3-9099-C40C66FF867C}">
                  <a14:compatExt spid="_x0000_s13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3321" name="Option Button 9" hidden="1">
              <a:extLst>
                <a:ext uri="{63B3BB69-23CF-44E3-9099-C40C66FF867C}">
                  <a14:compatExt spid="_x0000_s13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3322" name="Option Button 10" hidden="1">
              <a:extLst>
                <a:ext uri="{63B3BB69-23CF-44E3-9099-C40C66FF867C}">
                  <a14:compatExt spid="_x0000_s13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3323" name="Group Box 11" hidden="1">
              <a:extLst>
                <a:ext uri="{63B3BB69-23CF-44E3-9099-C40C66FF867C}">
                  <a14:compatExt spid="_x0000_s133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6</xdr:row>
          <xdr:rowOff>404812</xdr:rowOff>
        </xdr:to>
        <xdr:sp macro="" textlink="">
          <xdr:nvSpPr>
            <xdr:cNvPr id="13324" name="Group Box 12" hidden="1">
              <a:extLst>
                <a:ext uri="{63B3BB69-23CF-44E3-9099-C40C66FF867C}">
                  <a14:compatExt spid="_x0000_s133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3325" name="Group Box 13" hidden="1">
              <a:extLst>
                <a:ext uri="{63B3BB69-23CF-44E3-9099-C40C66FF867C}">
                  <a14:compatExt spid="_x0000_s133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3326" name="Check Box 14" hidden="1">
              <a:extLst>
                <a:ext uri="{63B3BB69-23CF-44E3-9099-C40C66FF867C}">
                  <a14:compatExt spid="_x0000_s13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3327" name="Check Box 15" hidden="1">
              <a:extLst>
                <a:ext uri="{63B3BB69-23CF-44E3-9099-C40C66FF867C}">
                  <a14:compatExt spid="_x0000_s13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3328" name="Check Box 16" hidden="1">
              <a:extLst>
                <a:ext uri="{63B3BB69-23CF-44E3-9099-C40C66FF867C}">
                  <a14:compatExt spid="_x0000_s13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3329" name="Check Box 17" hidden="1">
              <a:extLst>
                <a:ext uri="{63B3BB69-23CF-44E3-9099-C40C66FF867C}">
                  <a14:compatExt spid="_x0000_s13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3330" name="Check Box 18" hidden="1">
              <a:extLst>
                <a:ext uri="{63B3BB69-23CF-44E3-9099-C40C66FF867C}">
                  <a14:compatExt spid="_x0000_s13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3331" name="Check Box 19" hidden="1">
              <a:extLst>
                <a:ext uri="{63B3BB69-23CF-44E3-9099-C40C66FF867C}">
                  <a14:compatExt spid="_x0000_s13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3332" name="Check Box 20" hidden="1">
              <a:extLst>
                <a:ext uri="{63B3BB69-23CF-44E3-9099-C40C66FF867C}">
                  <a14:compatExt spid="_x0000_s13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3333" name="Check Box 21" hidden="1">
              <a:extLst>
                <a:ext uri="{63B3BB69-23CF-44E3-9099-C40C66FF867C}">
                  <a14:compatExt spid="_x0000_s13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3334" name="Check Box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3335" name="Check Box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3336" name="Check Box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3337" name="Check Box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3338" name="Check Box 26" hidden="1">
              <a:extLst>
                <a:ext uri="{63B3BB69-23CF-44E3-9099-C40C66FF867C}">
                  <a14:compatExt spid="_x0000_s13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3339" name="Check Box 27" hidden="1">
              <a:extLst>
                <a:ext uri="{63B3BB69-23CF-44E3-9099-C40C66FF867C}">
                  <a14:compatExt spid="_x0000_s13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3340" name="Check Box 28" hidden="1">
              <a:extLst>
                <a:ext uri="{63B3BB69-23CF-44E3-9099-C40C66FF867C}">
                  <a14:compatExt spid="_x0000_s13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3341" name="Check Box 29" hidden="1">
              <a:extLst>
                <a:ext uri="{63B3BB69-23CF-44E3-9099-C40C66FF867C}">
                  <a14:compatExt spid="_x0000_s13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3342" name="Option Button 30" hidden="1">
              <a:extLst>
                <a:ext uri="{63B3BB69-23CF-44E3-9099-C40C66FF867C}">
                  <a14:compatExt spid="_x0000_s13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3343" name="Option Button 31" hidden="1">
              <a:extLst>
                <a:ext uri="{63B3BB69-23CF-44E3-9099-C40C66FF867C}">
                  <a14:compatExt spid="_x0000_s13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13344" name="Group Box 32" hidden="1">
              <a:extLst>
                <a:ext uri="{63B3BB69-23CF-44E3-9099-C40C66FF867C}">
                  <a14:compatExt spid="_x0000_s133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3345" name="Option Button 33" hidden="1">
              <a:extLst>
                <a:ext uri="{63B3BB69-23CF-44E3-9099-C40C66FF867C}">
                  <a14:compatExt spid="_x0000_s13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3346" name="Option Button 34" hidden="1">
              <a:extLst>
                <a:ext uri="{63B3BB69-23CF-44E3-9099-C40C66FF867C}">
                  <a14:compatExt spid="_x0000_s13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3347" name="Check Box 35" hidden="1">
              <a:extLst>
                <a:ext uri="{63B3BB69-23CF-44E3-9099-C40C66FF867C}">
                  <a14:compatExt spid="_x0000_s13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3348" name="Check Box 36" hidden="1">
              <a:extLst>
                <a:ext uri="{63B3BB69-23CF-44E3-9099-C40C66FF867C}">
                  <a14:compatExt spid="_x0000_s13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3349" name="Check Box 37" hidden="1">
              <a:extLst>
                <a:ext uri="{63B3BB69-23CF-44E3-9099-C40C66FF867C}">
                  <a14:compatExt spid="_x0000_s13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3350" name="Check Box 38" hidden="1">
              <a:extLst>
                <a:ext uri="{63B3BB69-23CF-44E3-9099-C40C66FF867C}">
                  <a14:compatExt spid="_x0000_s13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3351" name="Check Box 39" hidden="1">
              <a:extLst>
                <a:ext uri="{63B3BB69-23CF-44E3-9099-C40C66FF867C}">
                  <a14:compatExt spid="_x0000_s13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3352" name="Check Box 40" hidden="1">
              <a:extLst>
                <a:ext uri="{63B3BB69-23CF-44E3-9099-C40C66FF867C}">
                  <a14:compatExt spid="_x0000_s13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3353" name="Check Box 41" hidden="1">
              <a:extLst>
                <a:ext uri="{63B3BB69-23CF-44E3-9099-C40C66FF867C}">
                  <a14:compatExt spid="_x0000_s13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3354" name="Option Button 42" hidden="1">
              <a:extLst>
                <a:ext uri="{63B3BB69-23CF-44E3-9099-C40C66FF867C}">
                  <a14:compatExt spid="_x0000_s13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3355" name="Option Button 43" hidden="1">
              <a:extLst>
                <a:ext uri="{63B3BB69-23CF-44E3-9099-C40C66FF867C}">
                  <a14:compatExt spid="_x0000_s13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3356" name="Check Box 44" hidden="1">
              <a:extLst>
                <a:ext uri="{63B3BB69-23CF-44E3-9099-C40C66FF867C}">
                  <a14:compatExt spid="_x0000_s13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3357" name="Check Box 45" hidden="1">
              <a:extLst>
                <a:ext uri="{63B3BB69-23CF-44E3-9099-C40C66FF867C}">
                  <a14:compatExt spid="_x0000_s13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3358" name="Check Box 46" hidden="1">
              <a:extLst>
                <a:ext uri="{63B3BB69-23CF-44E3-9099-C40C66FF867C}">
                  <a14:compatExt spid="_x0000_s13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3359" name="Check Box 47" hidden="1">
              <a:extLst>
                <a:ext uri="{63B3BB69-23CF-44E3-9099-C40C66FF867C}">
                  <a14:compatExt spid="_x0000_s13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3360" name="Check Box 48" hidden="1">
              <a:extLst>
                <a:ext uri="{63B3BB69-23CF-44E3-9099-C40C66FF867C}">
                  <a14:compatExt spid="_x0000_s13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3361" name="Option Button 49" hidden="1">
              <a:extLst>
                <a:ext uri="{63B3BB69-23CF-44E3-9099-C40C66FF867C}">
                  <a14:compatExt spid="_x0000_s13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3362" name="Option Button 50" hidden="1">
              <a:extLst>
                <a:ext uri="{63B3BB69-23CF-44E3-9099-C40C66FF867C}">
                  <a14:compatExt spid="_x0000_s13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3368" name="Group Box 56" hidden="1">
              <a:extLst>
                <a:ext uri="{63B3BB69-23CF-44E3-9099-C40C66FF867C}">
                  <a14:compatExt spid="_x0000_s133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3369" name="Option Button 57" hidden="1">
              <a:extLst>
                <a:ext uri="{63B3BB69-23CF-44E3-9099-C40C66FF867C}">
                  <a14:compatExt spid="_x0000_s13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3370" name="Option Button 58" hidden="1">
              <a:extLst>
                <a:ext uri="{63B3BB69-23CF-44E3-9099-C40C66FF867C}">
                  <a14:compatExt spid="_x0000_s13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13371" name="Group Box 59" hidden="1">
              <a:extLst>
                <a:ext uri="{63B3BB69-23CF-44E3-9099-C40C66FF867C}">
                  <a14:compatExt spid="_x0000_s13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3372" name="Option Button 60" hidden="1">
              <a:extLst>
                <a:ext uri="{63B3BB69-23CF-44E3-9099-C40C66FF867C}">
                  <a14:compatExt spid="_x0000_s13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3373" name="Option Button 61" hidden="1">
              <a:extLst>
                <a:ext uri="{63B3BB69-23CF-44E3-9099-C40C66FF867C}">
                  <a14:compatExt spid="_x0000_s13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3374" name="Option Button 62" hidden="1">
              <a:extLst>
                <a:ext uri="{63B3BB69-23CF-44E3-9099-C40C66FF867C}">
                  <a14:compatExt spid="_x0000_s13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66</xdr:row>
          <xdr:rowOff>219075</xdr:rowOff>
        </xdr:to>
        <xdr:sp macro="" textlink="">
          <xdr:nvSpPr>
            <xdr:cNvPr id="13375" name="Option Button 63" hidden="1">
              <a:extLst>
                <a:ext uri="{63B3BB69-23CF-44E3-9099-C40C66FF867C}">
                  <a14:compatExt spid="_x0000_s13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66</xdr:row>
          <xdr:rowOff>1012031</xdr:rowOff>
        </xdr:to>
        <xdr:sp macro="" textlink="">
          <xdr:nvSpPr>
            <xdr:cNvPr id="13376" name="Group Box 64" hidden="1">
              <a:extLst>
                <a:ext uri="{63B3BB69-23CF-44E3-9099-C40C66FF867C}">
                  <a14:compatExt spid="_x0000_s13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13377" name="Group Box 65" hidden="1">
              <a:extLst>
                <a:ext uri="{63B3BB69-23CF-44E3-9099-C40C66FF867C}">
                  <a14:compatExt spid="_x0000_s133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3378" name="Option Button 66" hidden="1">
              <a:extLst>
                <a:ext uri="{63B3BB69-23CF-44E3-9099-C40C66FF867C}">
                  <a14:compatExt spid="_x0000_s13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3379" name="Option Button 67" hidden="1">
              <a:extLst>
                <a:ext uri="{63B3BB69-23CF-44E3-9099-C40C66FF867C}">
                  <a14:compatExt spid="_x0000_s13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3380" name="Check Box 68" hidden="1">
              <a:extLst>
                <a:ext uri="{63B3BB69-23CF-44E3-9099-C40C66FF867C}">
                  <a14:compatExt spid="_x0000_s13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3381" name="Check Box 69" hidden="1">
              <a:extLst>
                <a:ext uri="{63B3BB69-23CF-44E3-9099-C40C66FF867C}">
                  <a14:compatExt spid="_x0000_s13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3386" name="Check Box 74" hidden="1">
              <a:extLst>
                <a:ext uri="{63B3BB69-23CF-44E3-9099-C40C66FF867C}">
                  <a14:compatExt spid="_x0000_s13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3387" name="Check Box 75" hidden="1">
              <a:extLst>
                <a:ext uri="{63B3BB69-23CF-44E3-9099-C40C66FF867C}">
                  <a14:compatExt spid="_x0000_s13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3388" name="Check Box 76" hidden="1">
              <a:extLst>
                <a:ext uri="{63B3BB69-23CF-44E3-9099-C40C66FF867C}">
                  <a14:compatExt spid="_x0000_s13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3389" name="Group Box 77" hidden="1">
              <a:extLst>
                <a:ext uri="{63B3BB69-23CF-44E3-9099-C40C66FF867C}">
                  <a14:compatExt spid="_x0000_s133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3390" name="Group Box 78" hidden="1">
              <a:extLst>
                <a:ext uri="{63B3BB69-23CF-44E3-9099-C40C66FF867C}">
                  <a14:compatExt spid="_x0000_s13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3391" name="Option Button 79" hidden="1">
              <a:extLst>
                <a:ext uri="{63B3BB69-23CF-44E3-9099-C40C66FF867C}">
                  <a14:compatExt spid="_x0000_s13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3392" name="Option Button 80" hidden="1">
              <a:extLst>
                <a:ext uri="{63B3BB69-23CF-44E3-9099-C40C66FF867C}">
                  <a14:compatExt spid="_x0000_s13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3393" name="Check Box 81" hidden="1">
              <a:extLst>
                <a:ext uri="{63B3BB69-23CF-44E3-9099-C40C66FF867C}">
                  <a14:compatExt spid="_x0000_s13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3394" name="Check Box 82" hidden="1">
              <a:extLst>
                <a:ext uri="{63B3BB69-23CF-44E3-9099-C40C66FF867C}">
                  <a14:compatExt spid="_x0000_s13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3395" name="Check Box 83" hidden="1">
              <a:extLst>
                <a:ext uri="{63B3BB69-23CF-44E3-9099-C40C66FF867C}">
                  <a14:compatExt spid="_x0000_s13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3396" name="Check Box 84" hidden="1">
              <a:extLst>
                <a:ext uri="{63B3BB69-23CF-44E3-9099-C40C66FF867C}">
                  <a14:compatExt spid="_x0000_s13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3397" name="Check Box 85" hidden="1">
              <a:extLst>
                <a:ext uri="{63B3BB69-23CF-44E3-9099-C40C66FF867C}">
                  <a14:compatExt spid="_x0000_s13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13398" name="Group Box 86" hidden="1">
              <a:extLst>
                <a:ext uri="{63B3BB69-23CF-44E3-9099-C40C66FF867C}">
                  <a14:compatExt spid="_x0000_s13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3399" name="Option Button 87" hidden="1">
              <a:extLst>
                <a:ext uri="{63B3BB69-23CF-44E3-9099-C40C66FF867C}">
                  <a14:compatExt spid="_x0000_s13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13400" name="Option Button 88" hidden="1">
              <a:extLst>
                <a:ext uri="{63B3BB69-23CF-44E3-9099-C40C66FF867C}">
                  <a14:compatExt spid="_x0000_s13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13406" name="Check Box 94" hidden="1">
              <a:extLst>
                <a:ext uri="{63B3BB69-23CF-44E3-9099-C40C66FF867C}">
                  <a14:compatExt spid="_x0000_s13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3407" name="Option Button 95" hidden="1">
              <a:extLst>
                <a:ext uri="{63B3BB69-23CF-44E3-9099-C40C66FF867C}">
                  <a14:compatExt spid="_x0000_s13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3408" name="Option Button 96" hidden="1">
              <a:extLst>
                <a:ext uri="{63B3BB69-23CF-44E3-9099-C40C66FF867C}">
                  <a14:compatExt spid="_x0000_s13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3409" name="Option Button 97" hidden="1">
              <a:extLst>
                <a:ext uri="{63B3BB69-23CF-44E3-9099-C40C66FF867C}">
                  <a14:compatExt spid="_x0000_s13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3410" name="Option Button 98" hidden="1">
              <a:extLst>
                <a:ext uri="{63B3BB69-23CF-44E3-9099-C40C66FF867C}">
                  <a14:compatExt spid="_x0000_s13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3411" name="Group Box 99"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3412" name="Group Box 100" hidden="1">
              <a:extLst>
                <a:ext uri="{63B3BB69-23CF-44E3-9099-C40C66FF867C}">
                  <a14:compatExt spid="_x0000_s13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3413" name="Check Box 101" hidden="1">
              <a:extLst>
                <a:ext uri="{63B3BB69-23CF-44E3-9099-C40C66FF867C}">
                  <a14:compatExt spid="_x0000_s13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3417" name="Check Box 105" hidden="1">
              <a:extLst>
                <a:ext uri="{63B3BB69-23CF-44E3-9099-C40C66FF867C}">
                  <a14:compatExt spid="_x0000_s13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3418" name="Option Button 106" hidden="1">
              <a:extLst>
                <a:ext uri="{63B3BB69-23CF-44E3-9099-C40C66FF867C}">
                  <a14:compatExt spid="_x0000_s13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3419" name="Option Button 107" hidden="1">
              <a:extLst>
                <a:ext uri="{63B3BB69-23CF-44E3-9099-C40C66FF867C}">
                  <a14:compatExt spid="_x0000_s13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4337" name="Option Button 1" hidden="1">
              <a:extLst>
                <a:ext uri="{63B3BB69-23CF-44E3-9099-C40C66FF867C}">
                  <a14:compatExt spid="_x0000_s14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323850</xdr:rowOff>
        </xdr:from>
        <xdr:to>
          <xdr:col>7</xdr:col>
          <xdr:colOff>457200</xdr:colOff>
          <xdr:row>15</xdr:row>
          <xdr:rowOff>0</xdr:rowOff>
        </xdr:to>
        <xdr:sp macro="" textlink="">
          <xdr:nvSpPr>
            <xdr:cNvPr id="14338" name="Group Box 2" hidden="1">
              <a:extLst>
                <a:ext uri="{63B3BB69-23CF-44E3-9099-C40C66FF867C}">
                  <a14:compatExt spid="_x0000_s143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11</xdr:row>
          <xdr:rowOff>514350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4342" name="Option Button 6" hidden="1">
              <a:extLst>
                <a:ext uri="{63B3BB69-23CF-44E3-9099-C40C66FF867C}">
                  <a14:compatExt spid="_x0000_s14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18</xdr:row>
          <xdr:rowOff>0</xdr:rowOff>
        </xdr:from>
        <xdr:to>
          <xdr:col>7</xdr:col>
          <xdr:colOff>285750</xdr:colOff>
          <xdr:row>18</xdr:row>
          <xdr:rowOff>400050</xdr:rowOff>
        </xdr:to>
        <xdr:sp macro="" textlink="">
          <xdr:nvSpPr>
            <xdr:cNvPr id="14345" name="Option Button 9" hidden="1">
              <a:extLst>
                <a:ext uri="{63B3BB69-23CF-44E3-9099-C40C66FF867C}">
                  <a14:compatExt spid="_x0000_s14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4347" name="Option Button 11" hidden="1">
              <a:extLst>
                <a:ext uri="{63B3BB69-23CF-44E3-9099-C40C66FF867C}">
                  <a14:compatExt spid="_x0000_s14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4348" name="Option Button 12" hidden="1">
              <a:extLst>
                <a:ext uri="{63B3BB69-23CF-44E3-9099-C40C66FF867C}">
                  <a14:compatExt spid="_x0000_s14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14349" name="Option Button 13" hidden="1">
              <a:extLst>
                <a:ext uri="{63B3BB69-23CF-44E3-9099-C40C66FF867C}">
                  <a14:compatExt spid="_x0000_s14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4350" name="Option Button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4351" name="Option Button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14352" name="Option Button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14353" name="Group Box 17" hidden="1">
              <a:extLst>
                <a:ext uri="{63B3BB69-23CF-44E3-9099-C40C66FF867C}">
                  <a14:compatExt spid="_x0000_s14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4354" name="Group Box 18" hidden="1">
              <a:extLst>
                <a:ext uri="{63B3BB69-23CF-44E3-9099-C40C66FF867C}">
                  <a14:compatExt spid="_x0000_s143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14355" name="Group Box 19" hidden="1">
              <a:extLst>
                <a:ext uri="{63B3BB69-23CF-44E3-9099-C40C66FF867C}">
                  <a14:compatExt spid="_x0000_s14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14356" name="Group Box 20" hidden="1">
              <a:extLst>
                <a:ext uri="{63B3BB69-23CF-44E3-9099-C40C66FF867C}">
                  <a14:compatExt spid="_x0000_s143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4357" name="Option Button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4358" name="Option Button 22" hidden="1">
              <a:extLst>
                <a:ext uri="{63B3BB69-23CF-44E3-9099-C40C66FF867C}">
                  <a14:compatExt spid="_x0000_s14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4359" name="Option Button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4360" name="Option Button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70</xdr:row>
          <xdr:rowOff>523875</xdr:rowOff>
        </xdr:to>
        <xdr:sp macro="" textlink="">
          <xdr:nvSpPr>
            <xdr:cNvPr id="14361" name="Option Button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4362" name="Option Button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4363" name="Option Button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14364" name="Group Box 28" hidden="1">
              <a:extLst>
                <a:ext uri="{63B3BB69-23CF-44E3-9099-C40C66FF867C}">
                  <a14:compatExt spid="_x0000_s14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75</xdr:row>
          <xdr:rowOff>329141</xdr:rowOff>
        </xdr:to>
        <xdr:sp macro="" textlink="">
          <xdr:nvSpPr>
            <xdr:cNvPr id="14365" name="Option Button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1</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14367" name="Group Box 31" hidden="1">
              <a:extLst>
                <a:ext uri="{63B3BB69-23CF-44E3-9099-C40C66FF867C}">
                  <a14:compatExt spid="_x0000_s143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1</xdr:rowOff>
        </xdr:to>
        <xdr:sp macro="" textlink="">
          <xdr:nvSpPr>
            <xdr:cNvPr id="14368" name="Option Button 32" hidden="1">
              <a:extLst>
                <a:ext uri="{63B3BB69-23CF-44E3-9099-C40C66FF867C}">
                  <a14:compatExt spid="_x0000_s14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14371" name="Option Button 35" hidden="1">
              <a:extLst>
                <a:ext uri="{63B3BB69-23CF-44E3-9099-C40C66FF867C}">
                  <a14:compatExt spid="_x0000_s14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4372" name="Option Button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4373" name="Group Box 37" hidden="1">
              <a:extLst>
                <a:ext uri="{63B3BB69-23CF-44E3-9099-C40C66FF867C}">
                  <a14:compatExt spid="_x0000_s14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4374" name="Option Button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4375" name="Option Button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14376" name="Option Button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1</xdr:rowOff>
        </xdr:to>
        <xdr:sp macro="" textlink="">
          <xdr:nvSpPr>
            <xdr:cNvPr id="14377" name="Option Button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95</xdr:row>
          <xdr:rowOff>296333</xdr:rowOff>
        </xdr:to>
        <xdr:sp macro="" textlink="">
          <xdr:nvSpPr>
            <xdr:cNvPr id="14378" name="Option Button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95</xdr:row>
          <xdr:rowOff>296333</xdr:rowOff>
        </xdr:to>
        <xdr:sp macro="" textlink="">
          <xdr:nvSpPr>
            <xdr:cNvPr id="14379" name="Group Box 43" hidden="1">
              <a:extLst>
                <a:ext uri="{63B3BB69-23CF-44E3-9099-C40C66FF867C}">
                  <a14:compatExt spid="_x0000_s14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4380" name="Option Button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1</xdr:rowOff>
        </xdr:to>
        <xdr:sp macro="" textlink="">
          <xdr:nvSpPr>
            <xdr:cNvPr id="14381" name="Option Button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99</xdr:row>
          <xdr:rowOff>264583</xdr:rowOff>
        </xdr:to>
        <xdr:sp macro="" textlink="">
          <xdr:nvSpPr>
            <xdr:cNvPr id="14382" name="Option Button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14383" name="Option Button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1</xdr:rowOff>
        </xdr:to>
        <xdr:sp macro="" textlink="">
          <xdr:nvSpPr>
            <xdr:cNvPr id="14384" name="Group Box 48" hidden="1">
              <a:extLst>
                <a:ext uri="{63B3BB69-23CF-44E3-9099-C40C66FF867C}">
                  <a14:compatExt spid="_x0000_s143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4385" name="Option Button 49" hidden="1">
              <a:extLst>
                <a:ext uri="{63B3BB69-23CF-44E3-9099-C40C66FF867C}">
                  <a14:compatExt spid="_x0000_s14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1</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111</xdr:row>
          <xdr:rowOff>264583</xdr:rowOff>
        </xdr:to>
        <xdr:sp macro="" textlink="">
          <xdr:nvSpPr>
            <xdr:cNvPr id="14387" name="Check Box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14388" name="Check Box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4389" name="Check Box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14390" name="Check Box 54" hidden="1">
              <a:extLst>
                <a:ext uri="{63B3BB69-23CF-44E3-9099-C40C66FF867C}">
                  <a14:compatExt spid="_x0000_s14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1</xdr:rowOff>
        </xdr:to>
        <xdr:sp macro="" textlink="">
          <xdr:nvSpPr>
            <xdr:cNvPr id="14391" name="Check Box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14392" name="Check Box 56" hidden="1">
              <a:extLst>
                <a:ext uri="{63B3BB69-23CF-44E3-9099-C40C66FF867C}">
                  <a14:compatExt spid="_x0000_s14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117</xdr:row>
          <xdr:rowOff>243416</xdr:rowOff>
        </xdr:to>
        <xdr:sp macro="" textlink="">
          <xdr:nvSpPr>
            <xdr:cNvPr id="14393" name="Check Box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4394" name="Check Box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1</xdr:rowOff>
        </xdr:to>
        <xdr:sp macro="" textlink="">
          <xdr:nvSpPr>
            <xdr:cNvPr id="14395" name="Check Box 59" hidden="1">
              <a:extLst>
                <a:ext uri="{63B3BB69-23CF-44E3-9099-C40C66FF867C}">
                  <a14:compatExt spid="_x0000_s14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4396" name="Check Box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228601</xdr:rowOff>
        </xdr:to>
        <xdr:sp macro="" textlink="">
          <xdr:nvSpPr>
            <xdr:cNvPr id="14397" name="Group Box 61" hidden="1">
              <a:extLst>
                <a:ext uri="{63B3BB69-23CF-44E3-9099-C40C66FF867C}">
                  <a14:compatExt spid="_x0000_s143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4398" name="Option Button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19051</xdr:rowOff>
        </xdr:to>
        <xdr:sp macro="" textlink="">
          <xdr:nvSpPr>
            <xdr:cNvPr id="14399" name="Option Button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4400" name="Check Box 64" hidden="1">
              <a:extLst>
                <a:ext uri="{63B3BB69-23CF-44E3-9099-C40C66FF867C}">
                  <a14:compatExt spid="_x0000_s14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4401" name="Check Box 65" hidden="1">
              <a:extLst>
                <a:ext uri="{63B3BB69-23CF-44E3-9099-C40C66FF867C}">
                  <a14:compatExt spid="_x0000_s14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257174</xdr:rowOff>
        </xdr:to>
        <xdr:sp macro="" textlink="">
          <xdr:nvSpPr>
            <xdr:cNvPr id="14402" name="Group Box 66" hidden="1">
              <a:extLst>
                <a:ext uri="{63B3BB69-23CF-44E3-9099-C40C66FF867C}">
                  <a14:compatExt spid="_x0000_s144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4403" name="Option Button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4404" name="Option Button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14405" name="Option Button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1</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14410" name="Option Button 74" hidden="1">
              <a:extLst>
                <a:ext uri="{63B3BB69-23CF-44E3-9099-C40C66FF867C}">
                  <a14:compatExt spid="_x0000_s14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533401</xdr:rowOff>
        </xdr:to>
        <xdr:sp macro="" textlink="">
          <xdr:nvSpPr>
            <xdr:cNvPr id="14411" name="Group Box 75" hidden="1">
              <a:extLst>
                <a:ext uri="{63B3BB69-23CF-44E3-9099-C40C66FF867C}">
                  <a14:compatExt spid="_x0000_s14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4412" name="Option Button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4413" name="Option Button 77" hidden="1">
              <a:extLst>
                <a:ext uri="{63B3BB69-23CF-44E3-9099-C40C66FF867C}">
                  <a14:compatExt spid="_x0000_s14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4414" name="Check Box 78" hidden="1">
              <a:extLst>
                <a:ext uri="{63B3BB69-23CF-44E3-9099-C40C66FF867C}">
                  <a14:compatExt spid="_x0000_s14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14415" name="Check Box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141</xdr:row>
          <xdr:rowOff>333375</xdr:rowOff>
        </xdr:to>
        <xdr:sp macro="" textlink="">
          <xdr:nvSpPr>
            <xdr:cNvPr id="14416" name="Check Box 80" hidden="1">
              <a:extLst>
                <a:ext uri="{63B3BB69-23CF-44E3-9099-C40C66FF867C}">
                  <a14:compatExt spid="_x0000_s14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141</xdr:row>
          <xdr:rowOff>333375</xdr:rowOff>
        </xdr:to>
        <xdr:sp macro="" textlink="">
          <xdr:nvSpPr>
            <xdr:cNvPr id="14417" name="Group Box 81" hidden="1">
              <a:extLst>
                <a:ext uri="{63B3BB69-23CF-44E3-9099-C40C66FF867C}">
                  <a14:compatExt spid="_x0000_s14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4418" name="Option Button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4419" name="Option Button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14420" name="Option Button 84" hidden="1">
              <a:extLst>
                <a:ext uri="{63B3BB69-23CF-44E3-9099-C40C66FF867C}">
                  <a14:compatExt spid="_x0000_s14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4421" name="Option Button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14422" name="Group Box 86" hidden="1">
              <a:extLst>
                <a:ext uri="{63B3BB69-23CF-44E3-9099-C40C66FF867C}">
                  <a14:compatExt spid="_x0000_s144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14424" name="Option Button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14425" name="Check Box 89" hidden="1">
              <a:extLst>
                <a:ext uri="{63B3BB69-23CF-44E3-9099-C40C66FF867C}">
                  <a14:compatExt spid="_x0000_s14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4426" name="Check Box 90" hidden="1">
              <a:extLst>
                <a:ext uri="{63B3BB69-23CF-44E3-9099-C40C66FF867C}">
                  <a14:compatExt spid="_x0000_s14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14427" name="Check Box 91" hidden="1">
              <a:extLst>
                <a:ext uri="{63B3BB69-23CF-44E3-9099-C40C66FF867C}">
                  <a14:compatExt spid="_x0000_s144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14428" name="Check Box 92" hidden="1">
              <a:extLst>
                <a:ext uri="{63B3BB69-23CF-44E3-9099-C40C66FF867C}">
                  <a14:compatExt spid="_x0000_s14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4429" name="Check Box 93" hidden="1">
              <a:extLst>
                <a:ext uri="{63B3BB69-23CF-44E3-9099-C40C66FF867C}">
                  <a14:compatExt spid="_x0000_s14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4430" name="Group Box 94" hidden="1">
              <a:extLst>
                <a:ext uri="{63B3BB69-23CF-44E3-9099-C40C66FF867C}">
                  <a14:compatExt spid="_x0000_s14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4431" name="Option Button 95" hidden="1">
              <a:extLst>
                <a:ext uri="{63B3BB69-23CF-44E3-9099-C40C66FF867C}">
                  <a14:compatExt spid="_x0000_s14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14432" name="Option Button 96" hidden="1">
              <a:extLst>
                <a:ext uri="{63B3BB69-23CF-44E3-9099-C40C66FF867C}">
                  <a14:compatExt spid="_x0000_s14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14433" name="Check Box 97" hidden="1">
              <a:extLst>
                <a:ext uri="{63B3BB69-23CF-44E3-9099-C40C66FF867C}">
                  <a14:compatExt spid="_x0000_s14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14434" name="Check Box 98" hidden="1">
              <a:extLst>
                <a:ext uri="{63B3BB69-23CF-44E3-9099-C40C66FF867C}">
                  <a14:compatExt spid="_x0000_s14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4435" name="Group Box 99" hidden="1">
              <a:extLst>
                <a:ext uri="{63B3BB69-23CF-44E3-9099-C40C66FF867C}">
                  <a14:compatExt spid="_x0000_s144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14436" name="Option Button 100" hidden="1">
              <a:extLst>
                <a:ext uri="{63B3BB69-23CF-44E3-9099-C40C66FF867C}">
                  <a14:compatExt spid="_x0000_s14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4437" name="Option Button 101" hidden="1">
              <a:extLst>
                <a:ext uri="{63B3BB69-23CF-44E3-9099-C40C66FF867C}">
                  <a14:compatExt spid="_x0000_s14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14438" name="Check Box 102" hidden="1">
              <a:extLst>
                <a:ext uri="{63B3BB69-23CF-44E3-9099-C40C66FF867C}">
                  <a14:compatExt spid="_x0000_s14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4439" name="Check Box 103" hidden="1">
              <a:extLst>
                <a:ext uri="{63B3BB69-23CF-44E3-9099-C40C66FF867C}">
                  <a14:compatExt spid="_x0000_s14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4440" name="Check Box 104" hidden="1">
              <a:extLst>
                <a:ext uri="{63B3BB69-23CF-44E3-9099-C40C66FF867C}">
                  <a14:compatExt spid="_x0000_s14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14441" name="Group Box 105" hidden="1">
              <a:extLst>
                <a:ext uri="{63B3BB69-23CF-44E3-9099-C40C66FF867C}">
                  <a14:compatExt spid="_x0000_s14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4442" name="Option Button 106" hidden="1">
              <a:extLst>
                <a:ext uri="{63B3BB69-23CF-44E3-9099-C40C66FF867C}">
                  <a14:compatExt spid="_x0000_s14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4443" name="Option Button 107" hidden="1">
              <a:extLst>
                <a:ext uri="{63B3BB69-23CF-44E3-9099-C40C66FF867C}">
                  <a14:compatExt spid="_x0000_s14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4444" name="Option Button 108" hidden="1">
              <a:extLst>
                <a:ext uri="{63B3BB69-23CF-44E3-9099-C40C66FF867C}">
                  <a14:compatExt spid="_x0000_s14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105</xdr:row>
          <xdr:rowOff>264583</xdr:rowOff>
        </xdr:to>
        <xdr:sp macro="" textlink="">
          <xdr:nvSpPr>
            <xdr:cNvPr id="14445" name="Option Button 109" hidden="1">
              <a:extLst>
                <a:ext uri="{63B3BB69-23CF-44E3-9099-C40C66FF867C}">
                  <a14:compatExt spid="_x0000_s14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4446" name="Option Button 110" hidden="1">
              <a:extLst>
                <a:ext uri="{63B3BB69-23CF-44E3-9099-C40C66FF867C}">
                  <a14:compatExt spid="_x0000_s14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1</xdr:rowOff>
        </xdr:to>
        <xdr:sp macro="" textlink="">
          <xdr:nvSpPr>
            <xdr:cNvPr id="14447" name="Option Button 111" hidden="1">
              <a:extLst>
                <a:ext uri="{63B3BB69-23CF-44E3-9099-C40C66FF867C}">
                  <a14:compatExt spid="_x0000_s14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4448" name="Group Box 112" hidden="1">
              <a:extLst>
                <a:ext uri="{63B3BB69-23CF-44E3-9099-C40C66FF867C}">
                  <a14:compatExt spid="_x0000_s144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63</xdr:row>
          <xdr:rowOff>1</xdr:rowOff>
        </xdr:to>
        <xdr:sp macro="" textlink="">
          <xdr:nvSpPr>
            <xdr:cNvPr id="14449" name="Option Button 113" hidden="1">
              <a:extLst>
                <a:ext uri="{63B3BB69-23CF-44E3-9099-C40C66FF867C}">
                  <a14:compatExt spid="_x0000_s14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4450" name="Option Button 114" hidden="1">
              <a:extLst>
                <a:ext uri="{63B3BB69-23CF-44E3-9099-C40C66FF867C}">
                  <a14:compatExt spid="_x0000_s14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68</xdr:row>
          <xdr:rowOff>485775</xdr:rowOff>
        </xdr:to>
        <xdr:sp macro="" textlink="">
          <xdr:nvSpPr>
            <xdr:cNvPr id="14451" name="Group Box 115" hidden="1">
              <a:extLst>
                <a:ext uri="{63B3BB69-23CF-44E3-9099-C40C66FF867C}">
                  <a14:compatExt spid="_x0000_s144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4452" name="Check Box 116" hidden="1">
              <a:extLst>
                <a:ext uri="{63B3BB69-23CF-44E3-9099-C40C66FF867C}">
                  <a14:compatExt spid="_x0000_s144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4453" name="Check Box 117" hidden="1">
              <a:extLst>
                <a:ext uri="{63B3BB69-23CF-44E3-9099-C40C66FF867C}">
                  <a14:compatExt spid="_x0000_s14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4454" name="Check Box 118" hidden="1">
              <a:extLst>
                <a:ext uri="{63B3BB69-23CF-44E3-9099-C40C66FF867C}">
                  <a14:compatExt spid="_x0000_s14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4455" name="Check Box 119" hidden="1">
              <a:extLst>
                <a:ext uri="{63B3BB69-23CF-44E3-9099-C40C66FF867C}">
                  <a14:compatExt spid="_x0000_s14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4456" name="Check Box 120" hidden="1">
              <a:extLst>
                <a:ext uri="{63B3BB69-23CF-44E3-9099-C40C66FF867C}">
                  <a14:compatExt spid="_x0000_s14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571501</xdr:rowOff>
        </xdr:to>
        <xdr:sp macro="" textlink="">
          <xdr:nvSpPr>
            <xdr:cNvPr id="14457" name="Check Box 121" hidden="1">
              <a:extLst>
                <a:ext uri="{63B3BB69-23CF-44E3-9099-C40C66FF867C}">
                  <a14:compatExt spid="_x0000_s14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4458" name="Group Box 122" hidden="1">
              <a:extLst>
                <a:ext uri="{63B3BB69-23CF-44E3-9099-C40C66FF867C}">
                  <a14:compatExt spid="_x0000_s14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4459" name="Option Button 123" hidden="1">
              <a:extLst>
                <a:ext uri="{63B3BB69-23CF-44E3-9099-C40C66FF867C}">
                  <a14:compatExt spid="_x0000_s14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4460" name="Option Button 124" hidden="1">
              <a:extLst>
                <a:ext uri="{63B3BB69-23CF-44E3-9099-C40C66FF867C}">
                  <a14:compatExt spid="_x0000_s14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19051</xdr:rowOff>
        </xdr:to>
        <xdr:sp macro="" textlink="">
          <xdr:nvSpPr>
            <xdr:cNvPr id="14461" name="Option Button 125" hidden="1">
              <a:extLst>
                <a:ext uri="{63B3BB69-23CF-44E3-9099-C40C66FF867C}">
                  <a14:compatExt spid="_x0000_s14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4462" name="Check Box 126" hidden="1">
              <a:extLst>
                <a:ext uri="{63B3BB69-23CF-44E3-9099-C40C66FF867C}">
                  <a14:compatExt spid="_x0000_s14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4463" name="Check Box 127" hidden="1">
              <a:extLst>
                <a:ext uri="{63B3BB69-23CF-44E3-9099-C40C66FF867C}">
                  <a14:compatExt spid="_x0000_s14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390524</xdr:rowOff>
        </xdr:to>
        <xdr:sp macro="" textlink="">
          <xdr:nvSpPr>
            <xdr:cNvPr id="14464" name="Group Box 128" hidden="1">
              <a:extLst>
                <a:ext uri="{63B3BB69-23CF-44E3-9099-C40C66FF867C}">
                  <a14:compatExt spid="_x0000_s144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4465" name="Check Box 129" hidden="1">
              <a:extLst>
                <a:ext uri="{63B3BB69-23CF-44E3-9099-C40C66FF867C}">
                  <a14:compatExt spid="_x0000_s14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4466" name="Check Box 130" hidden="1">
              <a:extLst>
                <a:ext uri="{63B3BB69-23CF-44E3-9099-C40C66FF867C}">
                  <a14:compatExt spid="_x0000_s14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79</xdr:row>
          <xdr:rowOff>465666</xdr:rowOff>
        </xdr:to>
        <xdr:sp macro="" textlink="">
          <xdr:nvSpPr>
            <xdr:cNvPr id="14467" name="Check Box 131" hidden="1">
              <a:extLst>
                <a:ext uri="{63B3BB69-23CF-44E3-9099-C40C66FF867C}">
                  <a14:compatExt spid="_x0000_s14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4468" name="Check Box 132" hidden="1">
              <a:extLst>
                <a:ext uri="{63B3BB69-23CF-44E3-9099-C40C66FF867C}">
                  <a14:compatExt spid="_x0000_s14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4469" name="Option Button 133" hidden="1">
              <a:extLst>
                <a:ext uri="{63B3BB69-23CF-44E3-9099-C40C66FF867C}">
                  <a14:compatExt spid="_x0000_s14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4470" name="Option Button 134" hidden="1">
              <a:extLst>
                <a:ext uri="{63B3BB69-23CF-44E3-9099-C40C66FF867C}">
                  <a14:compatExt spid="_x0000_s14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4471" name="Check Box 135" hidden="1">
              <a:extLst>
                <a:ext uri="{63B3BB69-23CF-44E3-9099-C40C66FF867C}">
                  <a14:compatExt spid="_x0000_s14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4472" name="Check Box 136" hidden="1">
              <a:extLst>
                <a:ext uri="{63B3BB69-23CF-44E3-9099-C40C66FF867C}">
                  <a14:compatExt spid="_x0000_s144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4473" name="Check Box 137" hidden="1">
              <a:extLst>
                <a:ext uri="{63B3BB69-23CF-44E3-9099-C40C66FF867C}">
                  <a14:compatExt spid="_x0000_s144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4474" name="Check Box 138" hidden="1">
              <a:extLst>
                <a:ext uri="{63B3BB69-23CF-44E3-9099-C40C66FF867C}">
                  <a14:compatExt spid="_x0000_s144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4475" name="Check Box 139" hidden="1">
              <a:extLst>
                <a:ext uri="{63B3BB69-23CF-44E3-9099-C40C66FF867C}">
                  <a14:compatExt spid="_x0000_s144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14476" name="Group Box 140" hidden="1">
              <a:extLst>
                <a:ext uri="{63B3BB69-23CF-44E3-9099-C40C66FF867C}">
                  <a14:compatExt spid="_x0000_s144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4477" name="Option Button 141" hidden="1">
              <a:extLst>
                <a:ext uri="{63B3BB69-23CF-44E3-9099-C40C66FF867C}">
                  <a14:compatExt spid="_x0000_s144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4478" name="Option Button 142" hidden="1">
              <a:extLst>
                <a:ext uri="{63B3BB69-23CF-44E3-9099-C40C66FF867C}">
                  <a14:compatExt spid="_x0000_s144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4479" name="Option Button 143" hidden="1">
              <a:extLst>
                <a:ext uri="{63B3BB69-23CF-44E3-9099-C40C66FF867C}">
                  <a14:compatExt spid="_x0000_s144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4480" name="Option Button 144" hidden="1">
              <a:extLst>
                <a:ext uri="{63B3BB69-23CF-44E3-9099-C40C66FF867C}">
                  <a14:compatExt spid="_x0000_s144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4481" name="Option Button 145" hidden="1">
              <a:extLst>
                <a:ext uri="{63B3BB69-23CF-44E3-9099-C40C66FF867C}">
                  <a14:compatExt spid="_x0000_s144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14482" name="Group Box 146" hidden="1">
              <a:extLst>
                <a:ext uri="{63B3BB69-23CF-44E3-9099-C40C66FF867C}">
                  <a14:compatExt spid="_x0000_s144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4483" name="Option Button 147" hidden="1">
              <a:extLst>
                <a:ext uri="{63B3BB69-23CF-44E3-9099-C40C66FF867C}">
                  <a14:compatExt spid="_x0000_s144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4484" name="Option Button 148" hidden="1">
              <a:extLst>
                <a:ext uri="{63B3BB69-23CF-44E3-9099-C40C66FF867C}">
                  <a14:compatExt spid="_x0000_s144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4485" name="Option Button 149" hidden="1">
              <a:extLst>
                <a:ext uri="{63B3BB69-23CF-44E3-9099-C40C66FF867C}">
                  <a14:compatExt spid="_x0000_s144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4486" name="Option Button 150" hidden="1">
              <a:extLst>
                <a:ext uri="{63B3BB69-23CF-44E3-9099-C40C66FF867C}">
                  <a14:compatExt spid="_x0000_s144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4487" name="Option Button 151" hidden="1">
              <a:extLst>
                <a:ext uri="{63B3BB69-23CF-44E3-9099-C40C66FF867C}">
                  <a14:compatExt spid="_x0000_s144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4488" name="Check Box 152" hidden="1">
              <a:extLst>
                <a:ext uri="{63B3BB69-23CF-44E3-9099-C40C66FF867C}">
                  <a14:compatExt spid="_x0000_s144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4489" name="Option Button 153" hidden="1">
              <a:extLst>
                <a:ext uri="{63B3BB69-23CF-44E3-9099-C40C66FF867C}">
                  <a14:compatExt spid="_x0000_s144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4490" name="Option Button 154" hidden="1">
              <a:extLst>
                <a:ext uri="{63B3BB69-23CF-44E3-9099-C40C66FF867C}">
                  <a14:compatExt spid="_x0000_s144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4491" name="Option Button 155" hidden="1">
              <a:extLst>
                <a:ext uri="{63B3BB69-23CF-44E3-9099-C40C66FF867C}">
                  <a14:compatExt spid="_x0000_s144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4492" name="Option Button 156" hidden="1">
              <a:extLst>
                <a:ext uri="{63B3BB69-23CF-44E3-9099-C40C66FF867C}">
                  <a14:compatExt spid="_x0000_s144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14493" name="Check Box 157" hidden="1">
              <a:extLst>
                <a:ext uri="{63B3BB69-23CF-44E3-9099-C40C66FF867C}">
                  <a14:compatExt spid="_x0000_s144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4494" name="Check Box 158" hidden="1">
              <a:extLst>
                <a:ext uri="{63B3BB69-23CF-44E3-9099-C40C66FF867C}">
                  <a14:compatExt spid="_x0000_s144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4495" name="Option Button 159" hidden="1">
              <a:extLst>
                <a:ext uri="{63B3BB69-23CF-44E3-9099-C40C66FF867C}">
                  <a14:compatExt spid="_x0000_s144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5361" name="Group Box 1" hidden="1">
              <a:extLst>
                <a:ext uri="{63B3BB69-23CF-44E3-9099-C40C66FF867C}">
                  <a14:compatExt spid="_x0000_s153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5362" name="Option Button 2" hidden="1">
              <a:extLst>
                <a:ext uri="{63B3BB69-23CF-44E3-9099-C40C66FF867C}">
                  <a14:compatExt spid="_x0000_s15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5363" name="Option Button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5364" name="Option Button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5365" name="Option Button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11</xdr:row>
          <xdr:rowOff>847725</xdr:rowOff>
        </xdr:to>
        <xdr:sp macro="" textlink="">
          <xdr:nvSpPr>
            <xdr:cNvPr id="15366" name="Group Box 6" hidden="1">
              <a:extLst>
                <a:ext uri="{63B3BB69-23CF-44E3-9099-C40C66FF867C}">
                  <a14:compatExt spid="_x0000_s15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15369" name="Group Box 9" hidden="1">
              <a:extLst>
                <a:ext uri="{63B3BB69-23CF-44E3-9099-C40C66FF867C}">
                  <a14:compatExt spid="_x0000_s153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5372" name="Option Button 12" hidden="1">
              <a:extLst>
                <a:ext uri="{63B3BB69-23CF-44E3-9099-C40C66FF867C}">
                  <a14:compatExt spid="_x0000_s15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5374" name="Option Button 14" hidden="1">
              <a:extLst>
                <a:ext uri="{63B3BB69-23CF-44E3-9099-C40C66FF867C}">
                  <a14:compatExt spid="_x0000_s15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5376" name="Option Button 16" hidden="1">
              <a:extLst>
                <a:ext uri="{63B3BB69-23CF-44E3-9099-C40C66FF867C}">
                  <a14:compatExt spid="_x0000_s15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5377" name="Option Button 17" hidden="1">
              <a:extLst>
                <a:ext uri="{63B3BB69-23CF-44E3-9099-C40C66FF867C}">
                  <a14:compatExt spid="_x0000_s15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5378" name="Option Button 18" hidden="1">
              <a:extLst>
                <a:ext uri="{63B3BB69-23CF-44E3-9099-C40C66FF867C}">
                  <a14:compatExt spid="_x0000_s15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5380" name="Option Button 20" hidden="1">
              <a:extLst>
                <a:ext uri="{63B3BB69-23CF-44E3-9099-C40C66FF867C}">
                  <a14:compatExt spid="_x0000_s15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5381" name="Option Button 21" hidden="1">
              <a:extLst>
                <a:ext uri="{63B3BB69-23CF-44E3-9099-C40C66FF867C}">
                  <a14:compatExt spid="_x0000_s15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15382" name="Group Box 22" hidden="1">
              <a:extLst>
                <a:ext uri="{63B3BB69-23CF-44E3-9099-C40C66FF867C}">
                  <a14:compatExt spid="_x0000_s153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5384" name="Option Button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5385" name="Option Button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5386" name="Option Button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5387" name="Option Button 27" hidden="1">
              <a:extLst>
                <a:ext uri="{63B3BB69-23CF-44E3-9099-C40C66FF867C}">
                  <a14:compatExt spid="_x0000_s15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15388" name="Group Box 28" hidden="1">
              <a:extLst>
                <a:ext uri="{63B3BB69-23CF-44E3-9099-C40C66FF867C}">
                  <a14:compatExt spid="_x0000_s15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5391" name="Option Button 31" hidden="1">
              <a:extLst>
                <a:ext uri="{63B3BB69-23CF-44E3-9099-C40C66FF867C}">
                  <a14:compatExt spid="_x0000_s15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5392" name="Option Button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5393" name="Option Button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5394" name="Option Button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5395" name="Group Box 35" hidden="1">
              <a:extLst>
                <a:ext uri="{63B3BB69-23CF-44E3-9099-C40C66FF867C}">
                  <a14:compatExt spid="_x0000_s153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5396" name="Option Button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5397" name="Option Button 37" hidden="1">
              <a:extLst>
                <a:ext uri="{63B3BB69-23CF-44E3-9099-C40C66FF867C}">
                  <a14:compatExt spid="_x0000_s15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5399" name="Check Box 39" hidden="1">
              <a:extLst>
                <a:ext uri="{63B3BB69-23CF-44E3-9099-C40C66FF867C}">
                  <a14:compatExt spid="_x0000_s15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5400" name="Check Box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5401" name="Check Box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5402" name="Check Box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5403" name="Group Box 43" hidden="1">
              <a:extLst>
                <a:ext uri="{63B3BB69-23CF-44E3-9099-C40C66FF867C}">
                  <a14:compatExt spid="_x0000_s15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5408" name="Option Button 48" hidden="1">
              <a:extLst>
                <a:ext uri="{63B3BB69-23CF-44E3-9099-C40C66FF867C}">
                  <a14:compatExt spid="_x0000_s15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5409" name="Group Box 49" hidden="1">
              <a:extLst>
                <a:ext uri="{63B3BB69-23CF-44E3-9099-C40C66FF867C}">
                  <a14:compatExt spid="_x0000_s154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5410" name="Option Button 50" hidden="1">
              <a:extLst>
                <a:ext uri="{63B3BB69-23CF-44E3-9099-C40C66FF867C}">
                  <a14:compatExt spid="_x0000_s15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5411" name="Option Button 51" hidden="1">
              <a:extLst>
                <a:ext uri="{63B3BB69-23CF-44E3-9099-C40C66FF867C}">
                  <a14:compatExt spid="_x0000_s15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5412" name="Option Button 52" hidden="1">
              <a:extLst>
                <a:ext uri="{63B3BB69-23CF-44E3-9099-C40C66FF867C}">
                  <a14:compatExt spid="_x0000_s15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5413" name="Option Button 53" hidden="1">
              <a:extLst>
                <a:ext uri="{63B3BB69-23CF-44E3-9099-C40C66FF867C}">
                  <a14:compatExt spid="_x0000_s15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5414" name="Group Box 54" hidden="1">
              <a:extLst>
                <a:ext uri="{63B3BB69-23CF-44E3-9099-C40C66FF867C}">
                  <a14:compatExt spid="_x0000_s154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5415" name="Option Button 55" hidden="1">
              <a:extLst>
                <a:ext uri="{63B3BB69-23CF-44E3-9099-C40C66FF867C}">
                  <a14:compatExt spid="_x0000_s15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5416" name="Option Button 56" hidden="1">
              <a:extLst>
                <a:ext uri="{63B3BB69-23CF-44E3-9099-C40C66FF867C}">
                  <a14:compatExt spid="_x0000_s15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5417" name="Check Box 57" hidden="1">
              <a:extLst>
                <a:ext uri="{63B3BB69-23CF-44E3-9099-C40C66FF867C}">
                  <a14:compatExt spid="_x0000_s15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5418" name="Check Box 58" hidden="1">
              <a:extLst>
                <a:ext uri="{63B3BB69-23CF-44E3-9099-C40C66FF867C}">
                  <a14:compatExt spid="_x0000_s15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5419" name="Check Box 59" hidden="1">
              <a:extLst>
                <a:ext uri="{63B3BB69-23CF-44E3-9099-C40C66FF867C}">
                  <a14:compatExt spid="_x0000_s15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5420" name="Check Box 60" hidden="1">
              <a:extLst>
                <a:ext uri="{63B3BB69-23CF-44E3-9099-C40C66FF867C}">
                  <a14:compatExt spid="_x0000_s15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5421" name="Check Box 61" hidden="1">
              <a:extLst>
                <a:ext uri="{63B3BB69-23CF-44E3-9099-C40C66FF867C}">
                  <a14:compatExt spid="_x0000_s15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5422" name="Check Box 62" hidden="1">
              <a:extLst>
                <a:ext uri="{63B3BB69-23CF-44E3-9099-C40C66FF867C}">
                  <a14:compatExt spid="_x0000_s15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5423" name="Check Box 63" hidden="1">
              <a:extLst>
                <a:ext uri="{63B3BB69-23CF-44E3-9099-C40C66FF867C}">
                  <a14:compatExt spid="_x0000_s15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5424" name="Check Box 64" hidden="1">
              <a:extLst>
                <a:ext uri="{63B3BB69-23CF-44E3-9099-C40C66FF867C}">
                  <a14:compatExt spid="_x0000_s15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15425" name="Group Box 65" hidden="1">
              <a:extLst>
                <a:ext uri="{63B3BB69-23CF-44E3-9099-C40C66FF867C}">
                  <a14:compatExt spid="_x0000_s154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5426" name="Check Box 66" hidden="1">
              <a:extLst>
                <a:ext uri="{63B3BB69-23CF-44E3-9099-C40C66FF867C}">
                  <a14:compatExt spid="_x0000_s15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5427" name="Check Box 67" hidden="1">
              <a:extLst>
                <a:ext uri="{63B3BB69-23CF-44E3-9099-C40C66FF867C}">
                  <a14:compatExt spid="_x0000_s154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5428" name="Check Box 68" hidden="1">
              <a:extLst>
                <a:ext uri="{63B3BB69-23CF-44E3-9099-C40C66FF867C}">
                  <a14:compatExt spid="_x0000_s15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5429" name="Check Box 69" hidden="1">
              <a:extLst>
                <a:ext uri="{63B3BB69-23CF-44E3-9099-C40C66FF867C}">
                  <a14:compatExt spid="_x0000_s15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5430" name="Check Box 70" hidden="1">
              <a:extLst>
                <a:ext uri="{63B3BB69-23CF-44E3-9099-C40C66FF867C}">
                  <a14:compatExt spid="_x0000_s15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5431" name="Check Box 71" hidden="1">
              <a:extLst>
                <a:ext uri="{63B3BB69-23CF-44E3-9099-C40C66FF867C}">
                  <a14:compatExt spid="_x0000_s15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5432" name="Check Box 72" hidden="1">
              <a:extLst>
                <a:ext uri="{63B3BB69-23CF-44E3-9099-C40C66FF867C}">
                  <a14:compatExt spid="_x0000_s15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5433" name="Check Box 73" hidden="1">
              <a:extLst>
                <a:ext uri="{63B3BB69-23CF-44E3-9099-C40C66FF867C}">
                  <a14:compatExt spid="_x0000_s15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84</xdr:row>
          <xdr:rowOff>0</xdr:rowOff>
        </xdr:to>
        <xdr:sp macro="" textlink="">
          <xdr:nvSpPr>
            <xdr:cNvPr id="15434" name="Group Box 74" hidden="1">
              <a:extLst>
                <a:ext uri="{63B3BB69-23CF-44E3-9099-C40C66FF867C}">
                  <a14:compatExt spid="_x0000_s15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1943100</xdr:colOff>
          <xdr:row>82</xdr:row>
          <xdr:rowOff>504825</xdr:rowOff>
        </xdr:to>
        <xdr:sp macro="" textlink="">
          <xdr:nvSpPr>
            <xdr:cNvPr id="15435" name="Option Button 75" hidden="1">
              <a:extLst>
                <a:ext uri="{63B3BB69-23CF-44E3-9099-C40C66FF867C}">
                  <a14:compatExt spid="_x0000_s15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5436" name="Option Button 76" hidden="1">
              <a:extLst>
                <a:ext uri="{63B3BB69-23CF-44E3-9099-C40C66FF867C}">
                  <a14:compatExt spid="_x0000_s15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84</xdr:row>
          <xdr:rowOff>0</xdr:rowOff>
        </xdr:from>
        <xdr:to>
          <xdr:col>2</xdr:col>
          <xdr:colOff>0</xdr:colOff>
          <xdr:row>89</xdr:row>
          <xdr:rowOff>0</xdr:rowOff>
        </xdr:to>
        <xdr:sp macro="" textlink="">
          <xdr:nvSpPr>
            <xdr:cNvPr id="15437" name="Group Box 77" hidden="1">
              <a:extLst>
                <a:ext uri="{63B3BB69-23CF-44E3-9099-C40C66FF867C}">
                  <a14:compatExt spid="_x0000_s154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5438" name="Check Box 78" hidden="1">
              <a:extLst>
                <a:ext uri="{63B3BB69-23CF-44E3-9099-C40C66FF867C}">
                  <a14:compatExt spid="_x0000_s15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5439" name="Check Box 79" hidden="1">
              <a:extLst>
                <a:ext uri="{63B3BB69-23CF-44E3-9099-C40C66FF867C}">
                  <a14:compatExt spid="_x0000_s15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15440" name="Group Box 80" hidden="1">
              <a:extLst>
                <a:ext uri="{63B3BB69-23CF-44E3-9099-C40C66FF867C}">
                  <a14:compatExt spid="_x0000_s15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5441" name="Option Button 81" hidden="1">
              <a:extLst>
                <a:ext uri="{63B3BB69-23CF-44E3-9099-C40C66FF867C}">
                  <a14:compatExt spid="_x0000_s15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5442" name="Option Button 82" hidden="1">
              <a:extLst>
                <a:ext uri="{63B3BB69-23CF-44E3-9099-C40C66FF867C}">
                  <a14:compatExt spid="_x0000_s15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5443" name="Check Box 83" hidden="1">
              <a:extLst>
                <a:ext uri="{63B3BB69-23CF-44E3-9099-C40C66FF867C}">
                  <a14:compatExt spid="_x0000_s15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15444" name="Group Box 84" hidden="1">
              <a:extLst>
                <a:ext uri="{63B3BB69-23CF-44E3-9099-C40C66FF867C}">
                  <a14:compatExt spid="_x0000_s154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5445" name="Option Button 85" hidden="1">
              <a:extLst>
                <a:ext uri="{63B3BB69-23CF-44E3-9099-C40C66FF867C}">
                  <a14:compatExt spid="_x0000_s15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5446" name="Option Button 86" hidden="1">
              <a:extLst>
                <a:ext uri="{63B3BB69-23CF-44E3-9099-C40C66FF867C}">
                  <a14:compatExt spid="_x0000_s15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5447" name="Option Button 87" hidden="1">
              <a:extLst>
                <a:ext uri="{63B3BB69-23CF-44E3-9099-C40C66FF867C}">
                  <a14:compatExt spid="_x0000_s15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5448" name="Check Box 88" hidden="1">
              <a:extLst>
                <a:ext uri="{63B3BB69-23CF-44E3-9099-C40C66FF867C}">
                  <a14:compatExt spid="_x0000_s15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6385" name="Check Box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6386" name="Check Box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6391" name="Option Button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6392" name="Option Button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6393" name="Option Button 9" hidden="1">
              <a:extLst>
                <a:ext uri="{63B3BB69-23CF-44E3-9099-C40C66FF867C}">
                  <a14:compatExt spid="_x0000_s16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6394" name="Option Button 10" hidden="1">
              <a:extLst>
                <a:ext uri="{63B3BB69-23CF-44E3-9099-C40C66FF867C}">
                  <a14:compatExt spid="_x0000_s16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16396" name="Group Box 12" hidden="1">
              <a:extLst>
                <a:ext uri="{63B3BB69-23CF-44E3-9099-C40C66FF867C}">
                  <a14:compatExt spid="_x0000_s163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6397" name="Option Button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16398" name="Group Box 14" hidden="1">
              <a:extLst>
                <a:ext uri="{63B3BB69-23CF-44E3-9099-C40C66FF867C}">
                  <a14:compatExt spid="_x0000_s16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6399" name="Option Button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1047750</xdr:rowOff>
        </xdr:to>
        <xdr:sp macro="" textlink="">
          <xdr:nvSpPr>
            <xdr:cNvPr id="16400" name="Group Box 16" hidden="1">
              <a:extLst>
                <a:ext uri="{63B3BB69-23CF-44E3-9099-C40C66FF867C}">
                  <a14:compatExt spid="_x0000_s164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6401" name="Option Button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6402" name="Option Button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16403" name="Group Box 19" hidden="1">
              <a:extLst>
                <a:ext uri="{63B3BB69-23CF-44E3-9099-C40C66FF867C}">
                  <a14:compatExt spid="_x0000_s16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6404" name="Option Button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16405" name="Group Box 21"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-1</xdr:rowOff>
        </xdr:to>
        <xdr:sp macro="" textlink="">
          <xdr:nvSpPr>
            <xdr:cNvPr id="16406" name="Option Button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16411" name="Group Box 27" hidden="1">
              <a:extLst>
                <a:ext uri="{63B3BB69-23CF-44E3-9099-C40C66FF867C}">
                  <a14:compatExt spid="_x0000_s16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38099</xdr:rowOff>
        </xdr:to>
        <xdr:sp macro="" textlink="">
          <xdr:nvSpPr>
            <xdr:cNvPr id="16412" name="Option Button 28" hidden="1">
              <a:extLst>
                <a:ext uri="{63B3BB69-23CF-44E3-9099-C40C66FF867C}">
                  <a14:compatExt spid="_x0000_s16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504826</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6417" name="Check Box 33" hidden="1">
              <a:extLst>
                <a:ext uri="{63B3BB69-23CF-44E3-9099-C40C66FF867C}">
                  <a14:compatExt spid="_x0000_s16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1</xdr:rowOff>
        </xdr:to>
        <xdr:sp macro="" textlink="">
          <xdr:nvSpPr>
            <xdr:cNvPr id="16418" name="Check Box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6419" name="Check Box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16423" name="Group Box 39" hidden="1">
              <a:extLst>
                <a:ext uri="{63B3BB69-23CF-44E3-9099-C40C66FF867C}">
                  <a14:compatExt spid="_x0000_s164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6424" name="Option Button 40" hidden="1">
              <a:extLst>
                <a:ext uri="{63B3BB69-23CF-44E3-9099-C40C66FF867C}">
                  <a14:compatExt spid="_x0000_s16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6427" name="Option Button 43" hidden="1">
              <a:extLst>
                <a:ext uri="{63B3BB69-23CF-44E3-9099-C40C66FF867C}">
                  <a14:compatExt spid="_x0000_s164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6430" name="Option Button 46" hidden="1">
              <a:extLst>
                <a:ext uri="{63B3BB69-23CF-44E3-9099-C40C66FF867C}">
                  <a14:compatExt spid="_x0000_s16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7409" name="Option Button 1" hidden="1">
              <a:extLst>
                <a:ext uri="{63B3BB69-23CF-44E3-9099-C40C66FF867C}">
                  <a14:compatExt spid="_x0000_s17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7410" name="Option Button 2" hidden="1">
              <a:extLst>
                <a:ext uri="{63B3BB69-23CF-44E3-9099-C40C66FF867C}">
                  <a14:compatExt spid="_x0000_s17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7411" name="Check Box 3" hidden="1">
              <a:extLst>
                <a:ext uri="{63B3BB69-23CF-44E3-9099-C40C66FF867C}">
                  <a14:compatExt spid="_x0000_s17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7412" name="Check Box 4" hidden="1">
              <a:extLst>
                <a:ext uri="{63B3BB69-23CF-44E3-9099-C40C66FF867C}">
                  <a14:compatExt spid="_x0000_s17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7413" name="Check Box 5" hidden="1">
              <a:extLst>
                <a:ext uri="{63B3BB69-23CF-44E3-9099-C40C66FF867C}">
                  <a14:compatExt spid="_x0000_s17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7414" name="Check Box 6" hidden="1">
              <a:extLst>
                <a:ext uri="{63B3BB69-23CF-44E3-9099-C40C66FF867C}">
                  <a14:compatExt spid="_x0000_s17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7415" name="Check Box 7" hidden="1">
              <a:extLst>
                <a:ext uri="{63B3BB69-23CF-44E3-9099-C40C66FF867C}">
                  <a14:compatExt spid="_x0000_s17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7416" name="Check Box 8" hidden="1">
              <a:extLst>
                <a:ext uri="{63B3BB69-23CF-44E3-9099-C40C66FF867C}">
                  <a14:compatExt spid="_x0000_s17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560294</xdr:rowOff>
        </xdr:to>
        <xdr:sp macro="" textlink="">
          <xdr:nvSpPr>
            <xdr:cNvPr id="17417" name="Group Box 9" hidden="1">
              <a:extLst>
                <a:ext uri="{63B3BB69-23CF-44E3-9099-C40C66FF867C}">
                  <a14:compatExt spid="_x0000_s17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7418" name="Group Box 10" hidden="1">
              <a:extLst>
                <a:ext uri="{63B3BB69-23CF-44E3-9099-C40C66FF867C}">
                  <a14:compatExt spid="_x0000_s174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7419" name="Option Button 11" hidden="1">
              <a:extLst>
                <a:ext uri="{63B3BB69-23CF-44E3-9099-C40C66FF867C}">
                  <a14:compatExt spid="_x0000_s17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7420" name="Option Button 12" hidden="1">
              <a:extLst>
                <a:ext uri="{63B3BB69-23CF-44E3-9099-C40C66FF867C}">
                  <a14:compatExt spid="_x0000_s17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7421" name="Check Box 13" hidden="1">
              <a:extLst>
                <a:ext uri="{63B3BB69-23CF-44E3-9099-C40C66FF867C}">
                  <a14:compatExt spid="_x0000_s17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7422" name="Check Box 14" hidden="1">
              <a:extLst>
                <a:ext uri="{63B3BB69-23CF-44E3-9099-C40C66FF867C}">
                  <a14:compatExt spid="_x0000_s17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7423" name="Check Box 15" hidden="1">
              <a:extLst>
                <a:ext uri="{63B3BB69-23CF-44E3-9099-C40C66FF867C}">
                  <a14:compatExt spid="_x0000_s17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7424" name="Check Box 16" hidden="1">
              <a:extLst>
                <a:ext uri="{63B3BB69-23CF-44E3-9099-C40C66FF867C}">
                  <a14:compatExt spid="_x0000_s17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7425" name="Check Box 17" hidden="1">
              <a:extLst>
                <a:ext uri="{63B3BB69-23CF-44E3-9099-C40C66FF867C}">
                  <a14:compatExt spid="_x0000_s17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7426" name="Check Box 18" hidden="1">
              <a:extLst>
                <a:ext uri="{63B3BB69-23CF-44E3-9099-C40C66FF867C}">
                  <a14:compatExt spid="_x0000_s17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7427" name="Check Box 19" hidden="1">
              <a:extLst>
                <a:ext uri="{63B3BB69-23CF-44E3-9099-C40C66FF867C}">
                  <a14:compatExt spid="_x0000_s174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7428" name="Check Box 20" hidden="1">
              <a:extLst>
                <a:ext uri="{63B3BB69-23CF-44E3-9099-C40C66FF867C}">
                  <a14:compatExt spid="_x0000_s17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495299</xdr:rowOff>
        </xdr:to>
        <xdr:sp macro="" textlink="">
          <xdr:nvSpPr>
            <xdr:cNvPr id="17429" name="Group Box 21" hidden="1">
              <a:extLst>
                <a:ext uri="{63B3BB69-23CF-44E3-9099-C40C66FF867C}">
                  <a14:compatExt spid="_x0000_s174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7430" name="Option Button 22" hidden="1">
              <a:extLst>
                <a:ext uri="{63B3BB69-23CF-44E3-9099-C40C66FF867C}">
                  <a14:compatExt spid="_x0000_s17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7431" name="Option Button 23" hidden="1">
              <a:extLst>
                <a:ext uri="{63B3BB69-23CF-44E3-9099-C40C66FF867C}">
                  <a14:compatExt spid="_x0000_s17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7432" name="Check Box 24" hidden="1">
              <a:extLst>
                <a:ext uri="{63B3BB69-23CF-44E3-9099-C40C66FF867C}">
                  <a14:compatExt spid="_x0000_s17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7433" name="Check Box 25" hidden="1">
              <a:extLst>
                <a:ext uri="{63B3BB69-23CF-44E3-9099-C40C66FF867C}">
                  <a14:compatExt spid="_x0000_s17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7434" name="Check Box 26" hidden="1">
              <a:extLst>
                <a:ext uri="{63B3BB69-23CF-44E3-9099-C40C66FF867C}">
                  <a14:compatExt spid="_x0000_s17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7435" name="Check Box 27" hidden="1">
              <a:extLst>
                <a:ext uri="{63B3BB69-23CF-44E3-9099-C40C66FF867C}">
                  <a14:compatExt spid="_x0000_s17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17436" name="Group Box 28" hidden="1">
              <a:extLst>
                <a:ext uri="{63B3BB69-23CF-44E3-9099-C40C66FF867C}">
                  <a14:compatExt spid="_x0000_s174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7437" name="Option Button 29" hidden="1">
              <a:extLst>
                <a:ext uri="{63B3BB69-23CF-44E3-9099-C40C66FF867C}">
                  <a14:compatExt spid="_x0000_s17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7438" name="Option Button 30" hidden="1">
              <a:extLst>
                <a:ext uri="{63B3BB69-23CF-44E3-9099-C40C66FF867C}">
                  <a14:compatExt spid="_x0000_s17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7439" name="Check Box 31" hidden="1">
              <a:extLst>
                <a:ext uri="{63B3BB69-23CF-44E3-9099-C40C66FF867C}">
                  <a14:compatExt spid="_x0000_s17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7440" name="Check Box 32" hidden="1">
              <a:extLst>
                <a:ext uri="{63B3BB69-23CF-44E3-9099-C40C66FF867C}">
                  <a14:compatExt spid="_x0000_s17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7441" name="Group Box 33" hidden="1">
              <a:extLst>
                <a:ext uri="{63B3BB69-23CF-44E3-9099-C40C66FF867C}">
                  <a14:compatExt spid="_x0000_s17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7442" name="Option Button 34" hidden="1">
              <a:extLst>
                <a:ext uri="{63B3BB69-23CF-44E3-9099-C40C66FF867C}">
                  <a14:compatExt spid="_x0000_s17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7443" name="Option Button 35" hidden="1">
              <a:extLst>
                <a:ext uri="{63B3BB69-23CF-44E3-9099-C40C66FF867C}">
                  <a14:compatExt spid="_x0000_s17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7444" name="Check Box 36" hidden="1">
              <a:extLst>
                <a:ext uri="{63B3BB69-23CF-44E3-9099-C40C66FF867C}">
                  <a14:compatExt spid="_x0000_s17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7445" name="Check Box 37" hidden="1">
              <a:extLst>
                <a:ext uri="{63B3BB69-23CF-44E3-9099-C40C66FF867C}">
                  <a14:compatExt spid="_x0000_s17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7446" name="Check Box 38" hidden="1">
              <a:extLst>
                <a:ext uri="{63B3BB69-23CF-44E3-9099-C40C66FF867C}">
                  <a14:compatExt spid="_x0000_s17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7447" name="Check Box 39" hidden="1">
              <a:extLst>
                <a:ext uri="{63B3BB69-23CF-44E3-9099-C40C66FF867C}">
                  <a14:compatExt spid="_x0000_s17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17448" name="Group Box 40" hidden="1">
              <a:extLst>
                <a:ext uri="{63B3BB69-23CF-44E3-9099-C40C66FF867C}">
                  <a14:compatExt spid="_x0000_s174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7449" name="Option Button 41" hidden="1">
              <a:extLst>
                <a:ext uri="{63B3BB69-23CF-44E3-9099-C40C66FF867C}">
                  <a14:compatExt spid="_x0000_s17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7450" name="Option Button 42" hidden="1">
              <a:extLst>
                <a:ext uri="{63B3BB69-23CF-44E3-9099-C40C66FF867C}">
                  <a14:compatExt spid="_x0000_s17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7451" name="Group Box 43" hidden="1">
              <a:extLst>
                <a:ext uri="{63B3BB69-23CF-44E3-9099-C40C66FF867C}">
                  <a14:compatExt spid="_x0000_s174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7452" name="Option Button 44" hidden="1">
              <a:extLst>
                <a:ext uri="{63B3BB69-23CF-44E3-9099-C40C66FF867C}">
                  <a14:compatExt spid="_x0000_s174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7453" name="Option Button 45" hidden="1">
              <a:extLst>
                <a:ext uri="{63B3BB69-23CF-44E3-9099-C40C66FF867C}">
                  <a14:compatExt spid="_x0000_s17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17454" name="Group Box 46" hidden="1">
              <a:extLst>
                <a:ext uri="{63B3BB69-23CF-44E3-9099-C40C66FF867C}">
                  <a14:compatExt spid="_x0000_s174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7455" name="Option Button 47" hidden="1">
              <a:extLst>
                <a:ext uri="{63B3BB69-23CF-44E3-9099-C40C66FF867C}">
                  <a14:compatExt spid="_x0000_s17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7456" name="Option Button 48" hidden="1">
              <a:extLst>
                <a:ext uri="{63B3BB69-23CF-44E3-9099-C40C66FF867C}">
                  <a14:compatExt spid="_x0000_s17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7457" name="Check Box 49" hidden="1">
              <a:extLst>
                <a:ext uri="{63B3BB69-23CF-44E3-9099-C40C66FF867C}">
                  <a14:compatExt spid="_x0000_s17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7458" name="Check Box 50" hidden="1">
              <a:extLst>
                <a:ext uri="{63B3BB69-23CF-44E3-9099-C40C66FF867C}">
                  <a14:compatExt spid="_x0000_s174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7459" name="Check Box 51" hidden="1">
              <a:extLst>
                <a:ext uri="{63B3BB69-23CF-44E3-9099-C40C66FF867C}">
                  <a14:compatExt spid="_x0000_s17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7460" name="Check Box 52" hidden="1">
              <a:extLst>
                <a:ext uri="{63B3BB69-23CF-44E3-9099-C40C66FF867C}">
                  <a14:compatExt spid="_x0000_s17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7461" name="Check Box 53" hidden="1">
              <a:extLst>
                <a:ext uri="{63B3BB69-23CF-44E3-9099-C40C66FF867C}">
                  <a14:compatExt spid="_x0000_s17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54</xdr:row>
          <xdr:rowOff>0</xdr:rowOff>
        </xdr:from>
        <xdr:to>
          <xdr:col>2</xdr:col>
          <xdr:colOff>0</xdr:colOff>
          <xdr:row>60</xdr:row>
          <xdr:rowOff>0</xdr:rowOff>
        </xdr:to>
        <xdr:sp macro="" textlink="">
          <xdr:nvSpPr>
            <xdr:cNvPr id="17462" name="Group Box 54" hidden="1">
              <a:extLst>
                <a:ext uri="{63B3BB69-23CF-44E3-9099-C40C66FF867C}">
                  <a14:compatExt spid="_x0000_s174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7463" name="Check Box 55" hidden="1">
              <a:extLst>
                <a:ext uri="{63B3BB69-23CF-44E3-9099-C40C66FF867C}">
                  <a14:compatExt spid="_x0000_s17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7464" name="Check Box 56" hidden="1">
              <a:extLst>
                <a:ext uri="{63B3BB69-23CF-44E3-9099-C40C66FF867C}">
                  <a14:compatExt spid="_x0000_s17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7465" name="Check Box 57" hidden="1">
              <a:extLst>
                <a:ext uri="{63B3BB69-23CF-44E3-9099-C40C66FF867C}">
                  <a14:compatExt spid="_x0000_s17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17466" name="Check Box 58" hidden="1">
              <a:extLst>
                <a:ext uri="{63B3BB69-23CF-44E3-9099-C40C66FF867C}">
                  <a14:compatExt spid="_x0000_s17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7467" name="Check Box 59" hidden="1">
              <a:extLst>
                <a:ext uri="{63B3BB69-23CF-44E3-9099-C40C66FF867C}">
                  <a14:compatExt spid="_x0000_s17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7468" name="Option Button 60" hidden="1">
              <a:extLst>
                <a:ext uri="{63B3BB69-23CF-44E3-9099-C40C66FF867C}">
                  <a14:compatExt spid="_x0000_s17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7469" name="Option Button 61" hidden="1">
              <a:extLst>
                <a:ext uri="{63B3BB69-23CF-44E3-9099-C40C66FF867C}">
                  <a14:compatExt spid="_x0000_s17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7470" name="Option Button 62" hidden="1">
              <a:extLst>
                <a:ext uri="{63B3BB69-23CF-44E3-9099-C40C66FF867C}">
                  <a14:compatExt spid="_x0000_s17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7471" name="Option Button 63" hidden="1">
              <a:extLst>
                <a:ext uri="{63B3BB69-23CF-44E3-9099-C40C66FF867C}">
                  <a14:compatExt spid="_x0000_s17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C6" totalsRowShown="0" tableBorderDxfId="120">
  <tableColumns count="3">
    <tableColumn id="1" name=" "/>
    <tableColumn id="2" name="PEPFAR APR 14"/>
    <tableColumn id="3" name="National Figures (not all fully vetted)"/>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119">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topLeftCell="A19" workbookViewId="0">
      <selection activeCell="A24" sqref="A24:O24"/>
    </sheetView>
  </sheetViews>
  <sheetFormatPr defaultRowHeight="15" x14ac:dyDescent="0.25"/>
  <cols>
    <col min="13" max="13" width="9" customWidth="1"/>
    <col min="14" max="15" width="9.140625" hidden="1" customWidth="1"/>
  </cols>
  <sheetData>
    <row r="2" spans="1:15" ht="28.5" x14ac:dyDescent="0.45">
      <c r="A2" s="282" t="s">
        <v>73</v>
      </c>
      <c r="B2" s="282"/>
      <c r="C2" s="282"/>
      <c r="D2" s="282"/>
      <c r="E2" s="282"/>
      <c r="F2" s="282"/>
      <c r="G2" s="282"/>
      <c r="H2" s="282"/>
      <c r="I2" s="282"/>
      <c r="J2" s="282"/>
      <c r="K2" s="282"/>
      <c r="L2" s="282"/>
      <c r="M2" s="282"/>
    </row>
    <row r="6" spans="1:15" x14ac:dyDescent="0.25">
      <c r="A6" s="277" t="s">
        <v>74</v>
      </c>
      <c r="B6" s="277"/>
      <c r="C6" s="277"/>
      <c r="D6" s="277"/>
      <c r="E6" s="277"/>
      <c r="F6" s="277"/>
      <c r="G6" s="277"/>
      <c r="H6" s="277"/>
      <c r="I6" s="277"/>
      <c r="J6" s="277"/>
      <c r="K6" s="277"/>
      <c r="L6" s="277"/>
      <c r="M6" s="277"/>
      <c r="N6" s="277"/>
      <c r="O6" s="277"/>
    </row>
    <row r="7" spans="1:15" x14ac:dyDescent="0.25">
      <c r="A7" s="11" t="s">
        <v>88</v>
      </c>
      <c r="B7" s="105"/>
      <c r="C7" s="105"/>
      <c r="D7" s="105"/>
      <c r="E7" s="105"/>
      <c r="F7" s="105"/>
      <c r="G7" s="105"/>
      <c r="H7" s="105"/>
      <c r="I7" s="105"/>
      <c r="J7" s="105"/>
      <c r="K7" s="105"/>
      <c r="L7" s="105"/>
      <c r="M7" s="105"/>
      <c r="N7" s="105"/>
      <c r="O7" s="105"/>
    </row>
    <row r="8" spans="1:15" ht="138.75" customHeight="1" x14ac:dyDescent="0.25">
      <c r="A8" s="277" t="s">
        <v>240</v>
      </c>
      <c r="B8" s="277"/>
      <c r="C8" s="277"/>
      <c r="D8" s="277"/>
      <c r="E8" s="277"/>
      <c r="F8" s="277"/>
      <c r="G8" s="277"/>
      <c r="H8" s="277"/>
      <c r="I8" s="277"/>
      <c r="J8" s="277"/>
      <c r="K8" s="277"/>
      <c r="L8" s="277"/>
      <c r="M8" s="277"/>
      <c r="N8" s="277"/>
      <c r="O8" s="277"/>
    </row>
    <row r="9" spans="1:15" ht="22.9" customHeight="1" x14ac:dyDescent="0.25">
      <c r="A9" s="283" t="s">
        <v>81</v>
      </c>
      <c r="B9" s="283"/>
      <c r="C9" s="283"/>
      <c r="D9" s="283"/>
      <c r="E9" s="283"/>
      <c r="F9" s="283"/>
      <c r="G9" s="283"/>
      <c r="H9" s="283"/>
      <c r="I9" s="283"/>
      <c r="J9" s="283"/>
      <c r="K9" s="283"/>
      <c r="L9" s="283"/>
      <c r="M9" s="283"/>
      <c r="N9" s="283"/>
      <c r="O9" s="283"/>
    </row>
    <row r="10" spans="1:15" ht="33.6" customHeight="1" x14ac:dyDescent="0.25">
      <c r="A10" s="105"/>
      <c r="B10" s="105"/>
      <c r="C10" s="284" t="s">
        <v>78</v>
      </c>
      <c r="D10" s="284"/>
      <c r="E10" s="284"/>
      <c r="F10" s="284"/>
      <c r="G10" s="284"/>
      <c r="H10" s="284"/>
      <c r="I10" s="284"/>
      <c r="J10" s="284"/>
      <c r="K10" s="284"/>
      <c r="L10" s="105"/>
      <c r="M10" s="105"/>
      <c r="N10" s="105"/>
      <c r="O10" s="105"/>
    </row>
    <row r="11" spans="1:15" ht="32.25" customHeight="1" x14ac:dyDescent="0.25">
      <c r="A11" s="105"/>
      <c r="B11" s="105"/>
      <c r="C11" s="281" t="s">
        <v>241</v>
      </c>
      <c r="D11" s="281"/>
      <c r="E11" s="281"/>
      <c r="F11" s="281"/>
      <c r="G11" s="281"/>
      <c r="H11" s="281"/>
      <c r="I11" s="281"/>
      <c r="J11" s="281"/>
      <c r="K11" s="281"/>
      <c r="L11" s="105"/>
      <c r="M11" s="105"/>
      <c r="N11" s="105"/>
      <c r="O11" s="105"/>
    </row>
    <row r="12" spans="1:15" ht="29.45" customHeight="1" x14ac:dyDescent="0.25">
      <c r="A12" s="105"/>
      <c r="B12" s="105"/>
      <c r="C12" s="279" t="s">
        <v>79</v>
      </c>
      <c r="D12" s="279"/>
      <c r="E12" s="279"/>
      <c r="F12" s="279"/>
      <c r="G12" s="279"/>
      <c r="H12" s="279"/>
      <c r="I12" s="279"/>
      <c r="J12" s="279"/>
      <c r="K12" s="279"/>
      <c r="L12" s="105"/>
      <c r="M12" s="105"/>
      <c r="N12" s="105"/>
      <c r="O12" s="105"/>
    </row>
    <row r="13" spans="1:15" ht="27" customHeight="1" x14ac:dyDescent="0.25">
      <c r="A13" s="23"/>
      <c r="B13" s="23"/>
      <c r="C13" s="280" t="s">
        <v>80</v>
      </c>
      <c r="D13" s="280"/>
      <c r="E13" s="280"/>
      <c r="F13" s="280"/>
      <c r="G13" s="280"/>
      <c r="H13" s="280"/>
      <c r="I13" s="280"/>
      <c r="J13" s="280"/>
      <c r="K13" s="280"/>
      <c r="L13" s="23"/>
      <c r="M13" s="23"/>
      <c r="N13" s="23"/>
      <c r="O13" s="23"/>
    </row>
    <row r="14" spans="1:15" ht="95.25" customHeight="1" x14ac:dyDescent="0.25">
      <c r="A14" s="277" t="s">
        <v>89</v>
      </c>
      <c r="B14" s="277"/>
      <c r="C14" s="277"/>
      <c r="D14" s="277"/>
      <c r="E14" s="277"/>
      <c r="F14" s="277"/>
      <c r="G14" s="277"/>
      <c r="H14" s="277"/>
      <c r="I14" s="277"/>
      <c r="J14" s="277"/>
      <c r="K14" s="277"/>
      <c r="L14" s="277"/>
      <c r="M14" s="277"/>
      <c r="N14" s="277"/>
      <c r="O14" s="277"/>
    </row>
    <row r="15" spans="1:15" ht="15" customHeight="1" x14ac:dyDescent="0.25"/>
    <row r="16" spans="1:15" ht="34.9" customHeight="1" x14ac:dyDescent="0.25">
      <c r="A16" s="277" t="s">
        <v>90</v>
      </c>
      <c r="B16" s="277"/>
      <c r="C16" s="277"/>
      <c r="D16" s="277"/>
      <c r="E16" s="277"/>
      <c r="F16" s="277"/>
      <c r="G16" s="277"/>
      <c r="H16" s="277"/>
      <c r="I16" s="277"/>
      <c r="J16" s="277"/>
      <c r="K16" s="277"/>
      <c r="L16" s="277"/>
      <c r="M16" s="277"/>
      <c r="N16" s="277"/>
      <c r="O16" s="277"/>
    </row>
    <row r="18" spans="1:15" ht="63.75" customHeight="1" x14ac:dyDescent="0.3">
      <c r="A18" s="277" t="s">
        <v>91</v>
      </c>
      <c r="B18" s="277"/>
      <c r="C18" s="277"/>
      <c r="D18" s="277"/>
      <c r="E18" s="277"/>
      <c r="F18" s="277"/>
      <c r="G18" s="277"/>
      <c r="H18" s="277"/>
      <c r="I18" s="277"/>
      <c r="J18" s="277"/>
      <c r="K18" s="277"/>
      <c r="L18" s="277"/>
      <c r="M18" s="277"/>
      <c r="N18" s="277"/>
      <c r="O18" s="277"/>
    </row>
    <row r="20" spans="1:15" ht="150.75" customHeight="1" x14ac:dyDescent="0.3">
      <c r="A20" s="277" t="s">
        <v>242</v>
      </c>
      <c r="B20" s="277"/>
      <c r="C20" s="277"/>
      <c r="D20" s="277"/>
      <c r="E20" s="277"/>
      <c r="F20" s="277"/>
      <c r="G20" s="277"/>
      <c r="H20" s="277"/>
      <c r="I20" s="277"/>
      <c r="J20" s="277"/>
      <c r="K20" s="277"/>
      <c r="L20" s="277"/>
      <c r="M20" s="277"/>
      <c r="N20" s="277"/>
      <c r="O20" s="277"/>
    </row>
    <row r="22" spans="1:15" ht="133.5" customHeight="1" x14ac:dyDescent="0.3">
      <c r="A22" s="277" t="s">
        <v>243</v>
      </c>
      <c r="B22" s="277"/>
      <c r="C22" s="277"/>
      <c r="D22" s="277"/>
      <c r="E22" s="277"/>
      <c r="F22" s="277"/>
      <c r="G22" s="277"/>
      <c r="H22" s="277"/>
      <c r="I22" s="277"/>
      <c r="J22" s="277"/>
      <c r="K22" s="277"/>
      <c r="L22" s="277"/>
      <c r="M22" s="277"/>
      <c r="N22" s="277"/>
      <c r="O22" s="277"/>
    </row>
    <row r="23" spans="1:15" ht="18" customHeight="1" x14ac:dyDescent="0.3">
      <c r="A23" s="105"/>
      <c r="B23" s="105"/>
      <c r="C23" s="105"/>
      <c r="D23" s="105"/>
      <c r="E23" s="105"/>
      <c r="F23" s="105"/>
      <c r="G23" s="105"/>
      <c r="H23" s="105"/>
      <c r="I23" s="105"/>
      <c r="J23" s="105"/>
      <c r="K23" s="105"/>
      <c r="L23" s="105"/>
      <c r="M23" s="105"/>
      <c r="N23" s="105"/>
      <c r="O23" s="105"/>
    </row>
    <row r="24" spans="1:15" ht="113.25" customHeight="1" x14ac:dyDescent="0.3">
      <c r="A24" s="278" t="s">
        <v>92</v>
      </c>
      <c r="B24" s="278"/>
      <c r="C24" s="278"/>
      <c r="D24" s="278"/>
      <c r="E24" s="278"/>
      <c r="F24" s="278"/>
      <c r="G24" s="278"/>
      <c r="H24" s="278"/>
      <c r="I24" s="278"/>
      <c r="J24" s="278"/>
      <c r="K24" s="278"/>
      <c r="L24" s="278"/>
      <c r="M24" s="278"/>
      <c r="N24" s="278"/>
      <c r="O24" s="278"/>
    </row>
    <row r="26" spans="1:15" ht="47.25" customHeight="1" x14ac:dyDescent="0.3">
      <c r="A26" s="277" t="s">
        <v>397</v>
      </c>
      <c r="B26" s="277"/>
      <c r="C26" s="277"/>
      <c r="D26" s="277"/>
      <c r="E26" s="277"/>
      <c r="F26" s="277"/>
      <c r="G26" s="277"/>
      <c r="H26" s="277"/>
      <c r="I26" s="277"/>
      <c r="J26" s="277"/>
      <c r="K26" s="277"/>
      <c r="L26" s="277"/>
      <c r="M26" s="277"/>
      <c r="N26" s="277"/>
      <c r="O26" s="277"/>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39"/>
  <sheetViews>
    <sheetView showGridLines="0" tabSelected="1" view="pageBreakPreview" zoomScale="90" zoomScaleNormal="100" zoomScaleSheetLayoutView="90" workbookViewId="0">
      <selection activeCell="N24" sqref="N24"/>
    </sheetView>
  </sheetViews>
  <sheetFormatPr defaultColWidth="9.140625" defaultRowHeight="15" x14ac:dyDescent="0.25"/>
  <cols>
    <col min="1" max="1" width="3.5703125" style="111" customWidth="1"/>
    <col min="2" max="2" width="35.5703125" style="111" customWidth="1"/>
    <col min="3" max="3" width="11.42578125" style="111" customWidth="1"/>
    <col min="4" max="6" width="10.7109375" style="111" customWidth="1"/>
    <col min="7" max="7" width="6.5703125" style="111" customWidth="1"/>
    <col min="8" max="8" width="24.42578125" style="111" customWidth="1"/>
    <col min="9" max="9" width="9.140625" style="111"/>
    <col min="10" max="10" width="11.5703125" style="111" customWidth="1"/>
    <col min="11" max="16384" width="9.140625" style="111"/>
  </cols>
  <sheetData>
    <row r="1" spans="1:10" ht="23.25" customHeight="1" x14ac:dyDescent="0.35">
      <c r="A1" s="98" t="s">
        <v>85</v>
      </c>
      <c r="B1" s="24"/>
      <c r="C1" s="24"/>
      <c r="D1" s="24"/>
      <c r="E1" s="24"/>
      <c r="F1" s="24"/>
      <c r="G1" s="25"/>
      <c r="H1" s="107"/>
      <c r="I1" s="108"/>
      <c r="J1" s="109"/>
    </row>
    <row r="2" spans="1:10" x14ac:dyDescent="0.25">
      <c r="A2" s="99"/>
      <c r="B2" s="100" t="s">
        <v>75</v>
      </c>
      <c r="C2" s="101" t="s">
        <v>86</v>
      </c>
      <c r="D2" s="22"/>
      <c r="E2" s="22"/>
      <c r="F2" s="22"/>
      <c r="G2" s="102"/>
      <c r="H2" s="110"/>
      <c r="I2" s="112"/>
      <c r="J2" s="113"/>
    </row>
    <row r="3" spans="1:10" x14ac:dyDescent="0.25">
      <c r="A3" s="99"/>
      <c r="B3" s="101" t="s">
        <v>76</v>
      </c>
      <c r="C3" s="101" t="s">
        <v>229</v>
      </c>
      <c r="D3" s="22"/>
      <c r="E3" s="22"/>
      <c r="F3" s="22"/>
      <c r="G3" s="102"/>
      <c r="H3" s="112"/>
      <c r="I3" s="112"/>
      <c r="J3" s="113"/>
    </row>
    <row r="4" spans="1:10" x14ac:dyDescent="0.25">
      <c r="A4" s="99"/>
      <c r="B4" s="101" t="s">
        <v>77</v>
      </c>
      <c r="C4" s="101" t="s">
        <v>87</v>
      </c>
      <c r="D4" s="22"/>
      <c r="E4" s="22"/>
      <c r="F4" s="22"/>
      <c r="G4" s="102"/>
      <c r="H4" s="112"/>
      <c r="I4" s="112"/>
      <c r="J4" s="113"/>
    </row>
    <row r="5" spans="1:10" x14ac:dyDescent="0.25">
      <c r="A5" s="99"/>
      <c r="B5" s="101" t="s">
        <v>230</v>
      </c>
      <c r="C5" s="525" t="s">
        <v>491</v>
      </c>
      <c r="D5" s="22"/>
      <c r="E5" s="22"/>
      <c r="F5" s="22"/>
      <c r="G5" s="102"/>
      <c r="H5" s="112"/>
      <c r="I5" s="112"/>
      <c r="J5" s="113"/>
    </row>
    <row r="6" spans="1:10" x14ac:dyDescent="0.25">
      <c r="A6" s="114"/>
      <c r="B6" s="112"/>
      <c r="C6" s="112"/>
      <c r="D6" s="112"/>
      <c r="E6" s="112"/>
      <c r="F6" s="112"/>
      <c r="G6" s="113"/>
      <c r="H6" s="112"/>
      <c r="I6" s="112"/>
      <c r="J6" s="113"/>
    </row>
    <row r="7" spans="1:10" ht="10.5" customHeight="1" x14ac:dyDescent="0.25">
      <c r="A7" s="114"/>
      <c r="B7" s="112"/>
      <c r="C7" s="112"/>
      <c r="D7" s="112"/>
      <c r="E7" s="112"/>
      <c r="F7" s="112"/>
      <c r="G7" s="113"/>
      <c r="H7" s="112"/>
      <c r="I7" s="112"/>
      <c r="J7" s="113"/>
    </row>
    <row r="8" spans="1:10" x14ac:dyDescent="0.25">
      <c r="A8" s="285" t="s">
        <v>34</v>
      </c>
      <c r="B8" s="115" t="s">
        <v>31</v>
      </c>
      <c r="C8" s="116"/>
      <c r="D8" s="116"/>
      <c r="E8" s="116"/>
      <c r="F8" s="116"/>
      <c r="G8" s="117" t="s">
        <v>30</v>
      </c>
      <c r="H8" s="112"/>
      <c r="I8" s="112"/>
      <c r="J8" s="113"/>
    </row>
    <row r="9" spans="1:10" x14ac:dyDescent="0.25">
      <c r="A9" s="285"/>
      <c r="B9" s="118" t="s">
        <v>217</v>
      </c>
      <c r="C9" s="18"/>
      <c r="D9" s="18"/>
      <c r="E9" s="18"/>
      <c r="F9" s="19"/>
      <c r="G9" s="12">
        <f>'A. Data Availability'!K51</f>
        <v>9.4</v>
      </c>
      <c r="H9" s="112"/>
      <c r="I9" s="112"/>
      <c r="J9" s="113"/>
    </row>
    <row r="10" spans="1:10" x14ac:dyDescent="0.25">
      <c r="A10" s="285"/>
      <c r="B10" s="118" t="s">
        <v>218</v>
      </c>
      <c r="C10" s="18"/>
      <c r="D10" s="18"/>
      <c r="E10" s="18"/>
      <c r="F10" s="19"/>
      <c r="G10" s="12">
        <f>'A. Data Availability'!K74</f>
        <v>19</v>
      </c>
      <c r="H10" s="112"/>
      <c r="I10" s="112"/>
      <c r="J10" s="113"/>
    </row>
    <row r="11" spans="1:10" x14ac:dyDescent="0.25">
      <c r="A11" s="285"/>
      <c r="B11" s="118" t="s">
        <v>219</v>
      </c>
      <c r="C11" s="18"/>
      <c r="D11" s="18"/>
      <c r="E11" s="18"/>
      <c r="F11" s="19"/>
      <c r="G11" s="12">
        <f>'A. Data Availability'!K106</f>
        <v>15</v>
      </c>
      <c r="H11" s="112"/>
      <c r="I11" s="112"/>
      <c r="J11" s="113"/>
    </row>
    <row r="12" spans="1:10" x14ac:dyDescent="0.25">
      <c r="A12" s="285"/>
      <c r="B12" s="115" t="s">
        <v>32</v>
      </c>
      <c r="C12" s="17"/>
      <c r="D12" s="17"/>
      <c r="E12" s="17"/>
      <c r="F12" s="17"/>
      <c r="G12" s="13"/>
      <c r="H12" s="112"/>
      <c r="I12" s="112"/>
      <c r="J12" s="113"/>
    </row>
    <row r="13" spans="1:10" ht="15" customHeight="1" x14ac:dyDescent="0.25">
      <c r="A13" s="285"/>
      <c r="B13" s="118" t="s">
        <v>220</v>
      </c>
      <c r="C13" s="18"/>
      <c r="D13" s="18"/>
      <c r="E13" s="18"/>
      <c r="F13" s="19"/>
      <c r="G13" s="12">
        <f>'B. Domestic Services'!L42</f>
        <v>12.2</v>
      </c>
      <c r="H13" s="112"/>
      <c r="I13" s="112"/>
      <c r="J13" s="113"/>
    </row>
    <row r="14" spans="1:10" x14ac:dyDescent="0.25">
      <c r="A14" s="285"/>
      <c r="B14" s="118" t="s">
        <v>221</v>
      </c>
      <c r="C14" s="18"/>
      <c r="D14" s="18"/>
      <c r="E14" s="18"/>
      <c r="F14" s="19"/>
      <c r="G14" s="12">
        <f>'B. Domestic Services'!L88</f>
        <v>8.6</v>
      </c>
      <c r="H14" s="112"/>
      <c r="I14" s="112"/>
      <c r="J14" s="113"/>
    </row>
    <row r="15" spans="1:10" ht="15.75" customHeight="1" x14ac:dyDescent="0.25">
      <c r="A15" s="285"/>
      <c r="B15" s="118" t="s">
        <v>222</v>
      </c>
      <c r="C15" s="18"/>
      <c r="D15" s="18"/>
      <c r="E15" s="18"/>
      <c r="F15" s="19"/>
      <c r="G15" s="12">
        <f>'B. Domestic Services'!L135</f>
        <v>5.0999999999999996</v>
      </c>
      <c r="H15" s="112"/>
      <c r="I15" s="112"/>
      <c r="J15" s="113"/>
    </row>
    <row r="16" spans="1:10" x14ac:dyDescent="0.25">
      <c r="A16" s="285"/>
      <c r="B16" s="118" t="s">
        <v>223</v>
      </c>
      <c r="C16" s="18"/>
      <c r="D16" s="18"/>
      <c r="E16" s="18"/>
      <c r="F16" s="19"/>
      <c r="G16" s="12">
        <f>'B. Domestic Services'!L166</f>
        <v>14</v>
      </c>
      <c r="H16" s="112"/>
      <c r="I16" s="112"/>
      <c r="J16" s="113"/>
    </row>
    <row r="17" spans="1:10" x14ac:dyDescent="0.25">
      <c r="A17" s="285"/>
      <c r="B17" s="119" t="s">
        <v>33</v>
      </c>
      <c r="C17" s="17"/>
      <c r="D17" s="17"/>
      <c r="E17" s="17"/>
      <c r="F17" s="17"/>
      <c r="G17" s="13"/>
      <c r="H17" s="112"/>
      <c r="I17" s="112"/>
      <c r="J17" s="113"/>
    </row>
    <row r="18" spans="1:10" x14ac:dyDescent="0.25">
      <c r="A18" s="285"/>
      <c r="B18" s="118" t="s">
        <v>224</v>
      </c>
      <c r="C18" s="18"/>
      <c r="D18" s="18"/>
      <c r="E18" s="18"/>
      <c r="F18" s="19"/>
      <c r="G18" s="12">
        <f>'C.Financing and Str. Investment'!F26</f>
        <v>7</v>
      </c>
      <c r="H18" s="112"/>
      <c r="I18" s="112"/>
      <c r="J18" s="113"/>
    </row>
    <row r="19" spans="1:10" x14ac:dyDescent="0.25">
      <c r="A19" s="285"/>
      <c r="B19" s="118" t="s">
        <v>225</v>
      </c>
      <c r="C19" s="18"/>
      <c r="D19" s="18"/>
      <c r="E19" s="18"/>
      <c r="F19" s="19"/>
      <c r="G19" s="12">
        <f>'C.Financing and Str. Investment'!F42</f>
        <v>2</v>
      </c>
      <c r="H19" s="112"/>
      <c r="I19" s="112"/>
      <c r="J19" s="113"/>
    </row>
    <row r="20" spans="1:10" x14ac:dyDescent="0.25">
      <c r="A20" s="285"/>
      <c r="B20" s="118" t="s">
        <v>226</v>
      </c>
      <c r="C20" s="18"/>
      <c r="D20" s="18"/>
      <c r="E20" s="18"/>
      <c r="F20" s="19"/>
      <c r="G20" s="12">
        <f>'C.Financing and Str. Investment'!F61</f>
        <v>8</v>
      </c>
      <c r="H20" s="112"/>
      <c r="I20" s="112"/>
      <c r="J20" s="113"/>
    </row>
    <row r="21" spans="1:10" x14ac:dyDescent="0.25">
      <c r="A21" s="285"/>
      <c r="B21" s="118" t="s">
        <v>227</v>
      </c>
      <c r="C21" s="18"/>
      <c r="D21" s="18"/>
      <c r="E21" s="18"/>
      <c r="F21" s="19"/>
      <c r="G21" s="12">
        <f>'C.Financing and Str. Investment'!F93</f>
        <v>7.25</v>
      </c>
      <c r="H21" s="112"/>
      <c r="I21" s="112"/>
      <c r="J21" s="113"/>
    </row>
    <row r="22" spans="1:10" x14ac:dyDescent="0.25">
      <c r="A22" s="285"/>
      <c r="B22" s="115" t="s">
        <v>231</v>
      </c>
      <c r="C22" s="17"/>
      <c r="D22" s="17"/>
      <c r="E22" s="17"/>
      <c r="F22" s="17"/>
      <c r="G22" s="13"/>
      <c r="H22" s="112"/>
      <c r="I22" s="112"/>
      <c r="J22" s="113"/>
    </row>
    <row r="23" spans="1:10" x14ac:dyDescent="0.25">
      <c r="A23" s="285"/>
      <c r="B23" s="118" t="s">
        <v>232</v>
      </c>
      <c r="C23" s="18"/>
      <c r="D23" s="18"/>
      <c r="E23" s="18"/>
      <c r="F23" s="19"/>
      <c r="G23" s="12">
        <f>'D.Accountability &amp; Transparency'!F20</f>
        <v>15</v>
      </c>
      <c r="H23" s="112"/>
      <c r="I23" s="112"/>
      <c r="J23" s="113"/>
    </row>
    <row r="24" spans="1:10" x14ac:dyDescent="0.25">
      <c r="A24" s="285"/>
      <c r="B24" s="118" t="s">
        <v>228</v>
      </c>
      <c r="C24" s="18"/>
      <c r="D24" s="18"/>
      <c r="E24" s="18"/>
      <c r="F24" s="19"/>
      <c r="G24" s="12">
        <f>'D.Accountability &amp; Transparency'!F50</f>
        <v>15.5</v>
      </c>
      <c r="H24" s="112"/>
      <c r="I24" s="112"/>
      <c r="J24" s="113"/>
    </row>
    <row r="25" spans="1:10" x14ac:dyDescent="0.25">
      <c r="A25" s="285"/>
      <c r="B25" s="115" t="s">
        <v>233</v>
      </c>
      <c r="C25" s="17"/>
      <c r="D25" s="17"/>
      <c r="E25" s="17"/>
      <c r="F25" s="17"/>
      <c r="G25" s="13"/>
      <c r="H25" s="112"/>
      <c r="I25" s="112"/>
      <c r="J25" s="113"/>
    </row>
    <row r="26" spans="1:10" ht="15.75" customHeight="1" x14ac:dyDescent="0.25">
      <c r="A26" s="285"/>
      <c r="B26" s="118" t="s">
        <v>234</v>
      </c>
      <c r="C26" s="18"/>
      <c r="D26" s="18"/>
      <c r="E26" s="18"/>
      <c r="F26" s="19"/>
      <c r="G26" s="12">
        <f>'E.Enabling Environment'!F32</f>
        <v>6</v>
      </c>
      <c r="H26" s="112"/>
      <c r="I26" s="112"/>
      <c r="J26" s="113"/>
    </row>
    <row r="27" spans="1:10" ht="14.25" customHeight="1" x14ac:dyDescent="0.25">
      <c r="A27" s="286"/>
      <c r="B27" s="120" t="s">
        <v>235</v>
      </c>
      <c r="C27" s="20"/>
      <c r="D27" s="20"/>
      <c r="E27" s="20"/>
      <c r="F27" s="21"/>
      <c r="G27" s="14">
        <f>'E.Enabling Environment'!F61</f>
        <v>13</v>
      </c>
      <c r="H27" s="112"/>
      <c r="I27" s="112"/>
      <c r="J27" s="113"/>
    </row>
    <row r="28" spans="1:10" x14ac:dyDescent="0.25">
      <c r="A28" s="121"/>
      <c r="B28" s="122"/>
      <c r="C28" s="122"/>
      <c r="D28" s="122"/>
      <c r="E28" s="122"/>
      <c r="F28" s="122"/>
      <c r="G28" s="112"/>
      <c r="H28" s="112"/>
      <c r="I28" s="112"/>
      <c r="J28" s="113"/>
    </row>
    <row r="29" spans="1:10" x14ac:dyDescent="0.25">
      <c r="A29" s="121"/>
      <c r="B29" s="122"/>
      <c r="C29" s="122"/>
      <c r="D29" s="122"/>
      <c r="E29" s="122"/>
      <c r="F29" s="122"/>
      <c r="G29" s="112"/>
      <c r="H29" s="112"/>
      <c r="I29" s="112"/>
      <c r="J29" s="113"/>
    </row>
    <row r="30" spans="1:10" x14ac:dyDescent="0.25">
      <c r="A30" s="121"/>
      <c r="B30" s="122"/>
      <c r="C30" s="122"/>
      <c r="D30" s="122"/>
      <c r="E30" s="122"/>
      <c r="F30" s="122"/>
      <c r="G30" s="112"/>
      <c r="H30" s="112"/>
      <c r="I30" s="112"/>
      <c r="J30" s="113"/>
    </row>
    <row r="31" spans="1:10" x14ac:dyDescent="0.25">
      <c r="A31" s="121"/>
      <c r="B31" s="122"/>
      <c r="C31" s="122"/>
      <c r="D31" s="122"/>
      <c r="E31" s="122"/>
      <c r="F31" s="122"/>
      <c r="G31" s="112"/>
      <c r="H31" s="112"/>
      <c r="I31" s="112"/>
      <c r="J31" s="113"/>
    </row>
    <row r="32" spans="1:10" x14ac:dyDescent="0.25">
      <c r="A32" s="110"/>
      <c r="B32" s="112"/>
      <c r="C32" s="112"/>
      <c r="D32" s="112"/>
      <c r="E32" s="112"/>
      <c r="F32" s="112"/>
      <c r="G32" s="112"/>
      <c r="H32" s="112"/>
      <c r="I32" s="112"/>
      <c r="J32" s="113"/>
    </row>
    <row r="33" spans="1:10" x14ac:dyDescent="0.25">
      <c r="A33" s="110"/>
      <c r="B33" s="112"/>
      <c r="C33" s="112"/>
      <c r="D33" s="112"/>
      <c r="E33" s="112"/>
      <c r="F33" s="112"/>
      <c r="G33" s="112"/>
      <c r="H33" s="112"/>
      <c r="I33" s="112"/>
      <c r="J33" s="113"/>
    </row>
    <row r="34" spans="1:10" x14ac:dyDescent="0.25">
      <c r="A34" s="110"/>
      <c r="B34" s="112"/>
      <c r="C34" s="112"/>
      <c r="D34" s="112"/>
      <c r="E34" s="112"/>
      <c r="F34" s="112"/>
      <c r="G34" s="112"/>
      <c r="H34" s="112"/>
      <c r="I34" s="112"/>
      <c r="J34" s="113"/>
    </row>
    <row r="35" spans="1:10" x14ac:dyDescent="0.25">
      <c r="A35" s="110"/>
      <c r="B35" s="112"/>
      <c r="C35" s="112"/>
      <c r="D35" s="112"/>
      <c r="E35" s="112"/>
      <c r="F35" s="112"/>
      <c r="G35" s="112"/>
      <c r="H35" s="112"/>
      <c r="I35" s="112"/>
      <c r="J35" s="113"/>
    </row>
    <row r="36" spans="1:10" x14ac:dyDescent="0.25">
      <c r="A36" s="110"/>
      <c r="B36" s="112"/>
      <c r="C36" s="112"/>
      <c r="D36" s="112"/>
      <c r="E36" s="112"/>
      <c r="F36" s="112"/>
      <c r="G36" s="112"/>
      <c r="H36" s="112"/>
      <c r="I36" s="112"/>
      <c r="J36" s="113"/>
    </row>
    <row r="37" spans="1:10" x14ac:dyDescent="0.25">
      <c r="A37" s="110"/>
      <c r="B37" s="112"/>
      <c r="C37" s="112"/>
      <c r="D37" s="112"/>
      <c r="E37" s="112"/>
      <c r="F37" s="112"/>
      <c r="G37" s="112"/>
      <c r="H37" s="112"/>
      <c r="I37" s="112"/>
      <c r="J37" s="113"/>
    </row>
    <row r="38" spans="1:10" x14ac:dyDescent="0.25">
      <c r="A38" s="123"/>
      <c r="B38" s="124"/>
      <c r="C38" s="124"/>
      <c r="D38" s="124"/>
      <c r="E38" s="124"/>
      <c r="F38" s="124"/>
      <c r="G38" s="124"/>
      <c r="H38" s="124"/>
      <c r="I38" s="124"/>
      <c r="J38" s="125"/>
    </row>
    <row r="39" spans="1:10" x14ac:dyDescent="0.25">
      <c r="A39" s="112"/>
      <c r="B39" s="112"/>
      <c r="C39" s="112"/>
      <c r="D39" s="112"/>
      <c r="E39" s="112"/>
      <c r="F39" s="112"/>
    </row>
  </sheetData>
  <sheetProtection formatCells="0" formatColumns="0" formatRows="0"/>
  <mergeCells count="1">
    <mergeCell ref="A8:A27"/>
  </mergeCells>
  <conditionalFormatting sqref="C8:F8 C12:F12 C17:F17 C22:F22 C25:F25">
    <cfRule type="colorScale" priority="51">
      <colorScale>
        <cfvo type="num" val="0"/>
        <cfvo type="num" val="50"/>
        <cfvo type="num" val="100"/>
        <color rgb="FFFF0000"/>
        <color rgb="FFFFFF00"/>
        <color rgb="FF63BE7B"/>
      </colorScale>
    </cfRule>
  </conditionalFormatting>
  <conditionalFormatting sqref="C13:C16 C18:C21 C26:C27 C23:C24 C9:C11">
    <cfRule type="expression" dxfId="118" priority="46">
      <formula>AND( G9&lt;7)</formula>
    </cfRule>
  </conditionalFormatting>
  <conditionalFormatting sqref="D13:D16 D18:D21 D26:D27 D23:D24 D9:D11">
    <cfRule type="expression" dxfId="117" priority="44">
      <formula>AND(G9&gt;=7, G9&lt;13)</formula>
    </cfRule>
  </conditionalFormatting>
  <conditionalFormatting sqref="E13:E16 E18:E21 E26:E27 E23:E24 E9:E11">
    <cfRule type="expression" dxfId="116" priority="43">
      <formula>AND(G9&gt;=13, G9&lt;17)</formula>
    </cfRule>
  </conditionalFormatting>
  <conditionalFormatting sqref="F9:F11 F23:F24 F26:F27 F18:F21 F13:F16">
    <cfRule type="expression" dxfId="115" priority="42">
      <formula>AND(G9&gt;=17, G9&lt;21)</formula>
    </cfRule>
  </conditionalFormatting>
  <conditionalFormatting sqref="G8">
    <cfRule type="colorScale" priority="31">
      <colorScale>
        <cfvo type="num" val="0"/>
        <cfvo type="num" val="50"/>
        <cfvo type="num" val="100"/>
        <color rgb="FFFF0000"/>
        <color rgb="FFFFFF00"/>
        <color rgb="FF63BE7B"/>
      </colorScale>
    </cfRule>
  </conditionalFormatting>
  <conditionalFormatting sqref="G9:G11 G23:G24 G26:G27 G18:G21 G13:G16">
    <cfRule type="expression" dxfId="11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9" orientation="landscape" r:id="rId1"/>
  <ignoredErrors>
    <ignoredError sqref="C5" numberStoredAsText="1"/>
  </ignoredError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R108"/>
  <sheetViews>
    <sheetView view="pageBreakPreview" zoomScale="80" zoomScaleNormal="80" zoomScaleSheetLayoutView="80" workbookViewId="0">
      <selection activeCell="N4" sqref="N4"/>
    </sheetView>
  </sheetViews>
  <sheetFormatPr defaultColWidth="9.140625" defaultRowHeight="15" x14ac:dyDescent="0.25"/>
  <cols>
    <col min="1" max="1" width="35.5703125" style="111" customWidth="1"/>
    <col min="2" max="7" width="9.140625" style="111"/>
    <col min="8" max="8" width="9" style="111" customWidth="1"/>
    <col min="9" max="10" width="8.85546875" style="111" hidden="1" customWidth="1"/>
    <col min="11" max="11" width="13.5703125" style="111" customWidth="1"/>
    <col min="12" max="12" width="30.28515625" style="271" customWidth="1"/>
    <col min="13" max="13" width="25.28515625" style="271" customWidth="1"/>
    <col min="14" max="16384" width="9.140625" style="111"/>
  </cols>
  <sheetData>
    <row r="1" spans="1:13" ht="29.45" customHeight="1" thickBot="1" x14ac:dyDescent="0.3">
      <c r="A1" s="287" t="s">
        <v>244</v>
      </c>
      <c r="B1" s="288"/>
      <c r="C1" s="288"/>
      <c r="D1" s="288"/>
      <c r="E1" s="288"/>
      <c r="F1" s="288"/>
      <c r="G1" s="288"/>
      <c r="H1" s="288"/>
      <c r="I1" s="288"/>
      <c r="J1" s="288"/>
      <c r="K1" s="288"/>
      <c r="L1" s="288"/>
      <c r="M1" s="289"/>
    </row>
    <row r="2" spans="1:13" ht="29.45" customHeight="1" thickBot="1" x14ac:dyDescent="0.3">
      <c r="A2" s="290" t="s">
        <v>245</v>
      </c>
      <c r="B2" s="291"/>
      <c r="C2" s="291"/>
      <c r="D2" s="291"/>
      <c r="E2" s="291"/>
      <c r="F2" s="291"/>
      <c r="G2" s="291"/>
      <c r="H2" s="291"/>
      <c r="I2" s="291"/>
      <c r="J2" s="291"/>
      <c r="K2" s="291"/>
      <c r="L2" s="291"/>
      <c r="M2" s="292"/>
    </row>
    <row r="3" spans="1:13" ht="63" customHeight="1" thickBot="1" x14ac:dyDescent="0.3">
      <c r="A3" s="293" t="s">
        <v>246</v>
      </c>
      <c r="B3" s="294"/>
      <c r="C3" s="294"/>
      <c r="D3" s="294"/>
      <c r="E3" s="294"/>
      <c r="F3" s="294"/>
      <c r="G3" s="294"/>
      <c r="H3" s="294"/>
      <c r="I3" s="294"/>
      <c r="J3" s="294"/>
      <c r="K3" s="294"/>
      <c r="L3" s="529" t="s">
        <v>247</v>
      </c>
      <c r="M3" s="263" t="s">
        <v>248</v>
      </c>
    </row>
    <row r="4" spans="1:13" ht="28.15" customHeight="1" x14ac:dyDescent="0.25">
      <c r="A4" s="295" t="s">
        <v>249</v>
      </c>
      <c r="B4" s="298" t="s">
        <v>250</v>
      </c>
      <c r="C4" s="298"/>
      <c r="D4" s="298"/>
      <c r="E4" s="298"/>
      <c r="F4" s="298"/>
      <c r="G4" s="298"/>
      <c r="H4" s="298"/>
      <c r="I4" s="126">
        <v>1</v>
      </c>
      <c r="J4" s="127" t="str">
        <f>IF($I$4=1,"4.5","0")</f>
        <v>4.5</v>
      </c>
      <c r="K4" s="224">
        <f>J4+J5+J6+J7</f>
        <v>4.5</v>
      </c>
      <c r="L4" s="530" t="s">
        <v>492</v>
      </c>
      <c r="M4" s="340" t="s">
        <v>448</v>
      </c>
    </row>
    <row r="5" spans="1:13" ht="22.9" customHeight="1" x14ac:dyDescent="0.25">
      <c r="A5" s="296"/>
      <c r="B5" s="299" t="s">
        <v>251</v>
      </c>
      <c r="C5" s="300"/>
      <c r="D5" s="300"/>
      <c r="E5" s="300"/>
      <c r="F5" s="300"/>
      <c r="G5" s="300"/>
      <c r="H5" s="300"/>
      <c r="I5" s="112"/>
      <c r="J5" s="15" t="str">
        <f>IF($I$4=2,"3","0")</f>
        <v>0</v>
      </c>
      <c r="K5" s="225"/>
      <c r="L5" s="531"/>
      <c r="M5" s="341"/>
    </row>
    <row r="6" spans="1:13" ht="24" customHeight="1" x14ac:dyDescent="0.25">
      <c r="A6" s="296"/>
      <c r="B6" s="299" t="s">
        <v>252</v>
      </c>
      <c r="C6" s="300"/>
      <c r="D6" s="300"/>
      <c r="E6" s="300"/>
      <c r="F6" s="300"/>
      <c r="G6" s="300"/>
      <c r="H6" s="300"/>
      <c r="I6" s="112"/>
      <c r="J6" s="15" t="str">
        <f>IF($I$4=3,"1","0")</f>
        <v>0</v>
      </c>
      <c r="K6" s="225"/>
      <c r="L6" s="531"/>
      <c r="M6" s="341"/>
    </row>
    <row r="7" spans="1:13" ht="32.25" customHeight="1" thickBot="1" x14ac:dyDescent="0.3">
      <c r="A7" s="297"/>
      <c r="B7" s="301" t="s">
        <v>253</v>
      </c>
      <c r="C7" s="301"/>
      <c r="D7" s="301"/>
      <c r="E7" s="301"/>
      <c r="F7" s="301"/>
      <c r="G7" s="301"/>
      <c r="H7" s="301"/>
      <c r="I7" s="129"/>
      <c r="J7" s="130" t="str">
        <f>IF($I$4=4,"0","0")</f>
        <v>0</v>
      </c>
      <c r="K7" s="226"/>
      <c r="L7" s="532"/>
      <c r="M7" s="342"/>
    </row>
    <row r="8" spans="1:13" ht="25.15" customHeight="1" x14ac:dyDescent="0.25">
      <c r="A8" s="302" t="s">
        <v>254</v>
      </c>
      <c r="B8" s="305"/>
      <c r="C8" s="305"/>
      <c r="D8" s="305"/>
      <c r="E8" s="305"/>
      <c r="F8" s="305"/>
      <c r="G8" s="305"/>
      <c r="H8" s="305"/>
      <c r="I8" s="126">
        <v>5</v>
      </c>
      <c r="J8" s="127" t="str">
        <f>IF($I$8=1,"5","0")</f>
        <v>0</v>
      </c>
      <c r="K8" s="224">
        <f>J8+J9+J10+J11+J12+J13</f>
        <v>1</v>
      </c>
      <c r="L8" s="530" t="s">
        <v>445</v>
      </c>
      <c r="M8" s="340" t="s">
        <v>493</v>
      </c>
    </row>
    <row r="9" spans="1:13" ht="24" customHeight="1" x14ac:dyDescent="0.25">
      <c r="A9" s="303"/>
      <c r="B9" s="306"/>
      <c r="C9" s="306"/>
      <c r="D9" s="306"/>
      <c r="E9" s="306"/>
      <c r="F9" s="306"/>
      <c r="G9" s="306"/>
      <c r="H9" s="306"/>
      <c r="I9" s="112"/>
      <c r="J9" s="15" t="str">
        <f>IF($I$8=2,"4","0")</f>
        <v>0</v>
      </c>
      <c r="K9" s="225"/>
      <c r="L9" s="531"/>
      <c r="M9" s="341"/>
    </row>
    <row r="10" spans="1:13" ht="22.9" customHeight="1" x14ac:dyDescent="0.25">
      <c r="A10" s="303"/>
      <c r="B10" s="307"/>
      <c r="C10" s="307"/>
      <c r="D10" s="307"/>
      <c r="E10" s="307"/>
      <c r="F10" s="307"/>
      <c r="G10" s="307"/>
      <c r="H10" s="307"/>
      <c r="I10" s="112"/>
      <c r="J10" s="15" t="str">
        <f>IF($I$8=3,"3","0")</f>
        <v>0</v>
      </c>
      <c r="K10" s="225"/>
      <c r="L10" s="531"/>
      <c r="M10" s="341"/>
    </row>
    <row r="11" spans="1:13" ht="23.45" customHeight="1" x14ac:dyDescent="0.25">
      <c r="A11" s="303"/>
      <c r="B11" s="307"/>
      <c r="C11" s="307"/>
      <c r="D11" s="307"/>
      <c r="E11" s="307"/>
      <c r="F11" s="307"/>
      <c r="G11" s="307"/>
      <c r="H11" s="307"/>
      <c r="I11" s="112"/>
      <c r="J11" s="15" t="str">
        <f>IF($I$8=4,"2","0")</f>
        <v>0</v>
      </c>
      <c r="K11" s="225"/>
      <c r="L11" s="531"/>
      <c r="M11" s="341"/>
    </row>
    <row r="12" spans="1:13" ht="24" customHeight="1" x14ac:dyDescent="0.25">
      <c r="A12" s="303"/>
      <c r="B12" s="307"/>
      <c r="C12" s="307"/>
      <c r="D12" s="307"/>
      <c r="E12" s="307"/>
      <c r="F12" s="307"/>
      <c r="G12" s="307"/>
      <c r="H12" s="307"/>
      <c r="I12" s="112"/>
      <c r="J12" s="15" t="str">
        <f>IF($I$8=5,"1","0")</f>
        <v>1</v>
      </c>
      <c r="K12" s="225"/>
      <c r="L12" s="531"/>
      <c r="M12" s="341"/>
    </row>
    <row r="13" spans="1:13" ht="22.15" customHeight="1" thickBot="1" x14ac:dyDescent="0.3">
      <c r="A13" s="304"/>
      <c r="B13" s="308"/>
      <c r="C13" s="308"/>
      <c r="D13" s="308"/>
      <c r="E13" s="308"/>
      <c r="F13" s="308"/>
      <c r="G13" s="308"/>
      <c r="H13" s="308"/>
      <c r="I13" s="129"/>
      <c r="J13" s="130" t="str">
        <f>IF($I$8=6,"0","0")</f>
        <v>0</v>
      </c>
      <c r="K13" s="226"/>
      <c r="L13" s="532"/>
      <c r="M13" s="342"/>
    </row>
    <row r="14" spans="1:13" ht="22.15" customHeight="1" x14ac:dyDescent="0.25">
      <c r="A14" s="302" t="s">
        <v>255</v>
      </c>
      <c r="B14" s="311"/>
      <c r="C14" s="311"/>
      <c r="D14" s="311"/>
      <c r="E14" s="311"/>
      <c r="F14" s="311"/>
      <c r="G14" s="311"/>
      <c r="H14" s="311"/>
      <c r="I14" s="126">
        <v>2</v>
      </c>
      <c r="J14" s="132" t="str">
        <f>IF($I$14=1,"0","0")</f>
        <v>0</v>
      </c>
      <c r="K14" s="227">
        <f>IF(I14=2, J16+J17+J18+J19+J20+J21+J22+J23+J24+J32+J25+J26+J27+J28+J29+J30+J31+J33, 0)</f>
        <v>3.9000000000000004</v>
      </c>
      <c r="L14" s="533" t="s">
        <v>426</v>
      </c>
      <c r="M14" s="340" t="s">
        <v>494</v>
      </c>
    </row>
    <row r="15" spans="1:13" ht="18" customHeight="1" x14ac:dyDescent="0.25">
      <c r="A15" s="303"/>
      <c r="B15" s="318" t="s">
        <v>256</v>
      </c>
      <c r="C15" s="318"/>
      <c r="D15" s="318"/>
      <c r="E15" s="318"/>
      <c r="F15" s="318"/>
      <c r="G15" s="318"/>
      <c r="H15" s="318"/>
      <c r="I15" s="112"/>
      <c r="J15" s="15" t="str">
        <f>IF($I$14=2,"0","0")</f>
        <v>0</v>
      </c>
      <c r="K15" s="225"/>
      <c r="L15" s="534"/>
      <c r="M15" s="341"/>
    </row>
    <row r="16" spans="1:13" x14ac:dyDescent="0.25">
      <c r="A16" s="303"/>
      <c r="B16" s="318"/>
      <c r="C16" s="318"/>
      <c r="D16" s="318"/>
      <c r="E16" s="318"/>
      <c r="F16" s="318"/>
      <c r="G16" s="318"/>
      <c r="H16" s="318"/>
      <c r="I16" s="112" t="b">
        <v>1</v>
      </c>
      <c r="J16" s="15" t="str">
        <f>IF($I$16=TRUE,"1.7","0")</f>
        <v>1.7</v>
      </c>
      <c r="K16" s="225" t="str">
        <f>IF(AND($I$14&lt;&gt;2,I16=TRUE),"ERROR","")</f>
        <v/>
      </c>
      <c r="L16" s="534"/>
      <c r="M16" s="341"/>
    </row>
    <row r="17" spans="1:13" ht="23.45" customHeight="1" x14ac:dyDescent="0.25">
      <c r="A17" s="303"/>
      <c r="B17" s="317"/>
      <c r="C17" s="317"/>
      <c r="D17" s="317"/>
      <c r="E17" s="317"/>
      <c r="F17" s="317"/>
      <c r="G17" s="317"/>
      <c r="H17" s="317"/>
      <c r="I17" s="112" t="b">
        <v>1</v>
      </c>
      <c r="J17" s="15" t="str">
        <f>IF($I$17=TRUE,"0.1","0")</f>
        <v>0.1</v>
      </c>
      <c r="K17" s="225" t="str">
        <f t="shared" ref="K17:K33" si="0">IF(AND($I$14&lt;&gt;2,I17=TRUE),"ERROR","")</f>
        <v/>
      </c>
      <c r="L17" s="534"/>
      <c r="M17" s="341"/>
    </row>
    <row r="18" spans="1:13" ht="20.45" customHeight="1" x14ac:dyDescent="0.25">
      <c r="A18" s="303"/>
      <c r="B18" s="318"/>
      <c r="C18" s="318"/>
      <c r="D18" s="318"/>
      <c r="E18" s="318"/>
      <c r="F18" s="318"/>
      <c r="G18" s="318"/>
      <c r="H18" s="318"/>
      <c r="I18" s="112" t="b">
        <v>0</v>
      </c>
      <c r="J18" s="15" t="str">
        <f>IF($I$18=TRUE,"0.1","0")</f>
        <v>0</v>
      </c>
      <c r="K18" s="225" t="str">
        <f t="shared" si="0"/>
        <v/>
      </c>
      <c r="L18" s="534"/>
      <c r="M18" s="341"/>
    </row>
    <row r="19" spans="1:13" ht="19.899999999999999" customHeight="1" x14ac:dyDescent="0.25">
      <c r="A19" s="303"/>
      <c r="B19" s="318"/>
      <c r="C19" s="318"/>
      <c r="D19" s="318"/>
      <c r="E19" s="318"/>
      <c r="F19" s="318"/>
      <c r="G19" s="318"/>
      <c r="H19" s="318"/>
      <c r="I19" s="112" t="b">
        <v>1</v>
      </c>
      <c r="J19" s="15" t="str">
        <f>IF($I$19=TRUE,"0.1","0")</f>
        <v>0.1</v>
      </c>
      <c r="K19" s="225" t="str">
        <f t="shared" si="0"/>
        <v/>
      </c>
      <c r="L19" s="534"/>
      <c r="M19" s="341"/>
    </row>
    <row r="20" spans="1:13" ht="20.45" customHeight="1" x14ac:dyDescent="0.25">
      <c r="A20" s="303"/>
      <c r="B20" s="309"/>
      <c r="C20" s="309"/>
      <c r="D20" s="309"/>
      <c r="E20" s="309"/>
      <c r="F20" s="309"/>
      <c r="G20" s="309"/>
      <c r="H20" s="309"/>
      <c r="I20" s="112" t="b">
        <v>0</v>
      </c>
      <c r="J20" s="15" t="str">
        <f>IF($I$20=TRUE,"0.1","0")</f>
        <v>0</v>
      </c>
      <c r="K20" s="225" t="str">
        <f t="shared" si="0"/>
        <v/>
      </c>
      <c r="L20" s="534"/>
      <c r="M20" s="341"/>
    </row>
    <row r="21" spans="1:13" ht="19.899999999999999" customHeight="1" x14ac:dyDescent="0.25">
      <c r="A21" s="303"/>
      <c r="B21" s="309"/>
      <c r="C21" s="309"/>
      <c r="D21" s="309"/>
      <c r="E21" s="309"/>
      <c r="F21" s="309"/>
      <c r="G21" s="309"/>
      <c r="H21" s="309"/>
      <c r="I21" s="112" t="b">
        <v>1</v>
      </c>
      <c r="J21" s="15" t="str">
        <f>IF($I$21=TRUE,"0.1","0")</f>
        <v>0.1</v>
      </c>
      <c r="K21" s="225" t="str">
        <f t="shared" si="0"/>
        <v/>
      </c>
      <c r="L21" s="534"/>
      <c r="M21" s="341"/>
    </row>
    <row r="22" spans="1:13" ht="18" customHeight="1" x14ac:dyDescent="0.25">
      <c r="A22" s="303"/>
      <c r="B22" s="309"/>
      <c r="C22" s="309"/>
      <c r="D22" s="309"/>
      <c r="E22" s="309"/>
      <c r="F22" s="309"/>
      <c r="G22" s="309"/>
      <c r="H22" s="309"/>
      <c r="I22" s="112" t="b">
        <v>0</v>
      </c>
      <c r="J22" s="15" t="str">
        <f>IF($I$22=TRUE,"0.1","0")</f>
        <v>0</v>
      </c>
      <c r="K22" s="225" t="str">
        <f t="shared" si="0"/>
        <v/>
      </c>
      <c r="L22" s="534"/>
      <c r="M22" s="341"/>
    </row>
    <row r="23" spans="1:13" ht="18" customHeight="1" x14ac:dyDescent="0.25">
      <c r="A23" s="303"/>
      <c r="B23" s="309"/>
      <c r="C23" s="309"/>
      <c r="D23" s="309"/>
      <c r="E23" s="309"/>
      <c r="F23" s="309"/>
      <c r="G23" s="309"/>
      <c r="H23" s="309"/>
      <c r="I23" s="112" t="b">
        <v>1</v>
      </c>
      <c r="J23" s="15" t="str">
        <f>IF($I$23=TRUE,"0.1","0")</f>
        <v>0.1</v>
      </c>
      <c r="K23" s="225" t="str">
        <f t="shared" si="0"/>
        <v/>
      </c>
      <c r="L23" s="534"/>
      <c r="M23" s="341"/>
    </row>
    <row r="24" spans="1:13" ht="18" customHeight="1" x14ac:dyDescent="0.25">
      <c r="A24" s="303"/>
      <c r="B24" s="310"/>
      <c r="C24" s="310"/>
      <c r="D24" s="310"/>
      <c r="E24" s="310"/>
      <c r="F24" s="310"/>
      <c r="G24" s="310"/>
      <c r="H24" s="310"/>
      <c r="I24" s="112" t="b">
        <v>1</v>
      </c>
      <c r="J24" s="15" t="str">
        <f>IF($I$24=TRUE,"0.1","0")</f>
        <v>0.1</v>
      </c>
      <c r="K24" s="225" t="str">
        <f t="shared" si="0"/>
        <v/>
      </c>
      <c r="L24" s="534"/>
      <c r="M24" s="341"/>
    </row>
    <row r="25" spans="1:13" ht="24.6" customHeight="1" x14ac:dyDescent="0.25">
      <c r="A25" s="303"/>
      <c r="B25" s="309"/>
      <c r="C25" s="309"/>
      <c r="D25" s="309"/>
      <c r="E25" s="309"/>
      <c r="F25" s="309"/>
      <c r="G25" s="309"/>
      <c r="H25" s="309"/>
      <c r="I25" s="112" t="b">
        <v>1</v>
      </c>
      <c r="J25" s="15" t="str">
        <f>IF($I$25=TRUE,"1.7","0")</f>
        <v>1.7</v>
      </c>
      <c r="K25" s="225" t="str">
        <f t="shared" si="0"/>
        <v/>
      </c>
      <c r="L25" s="534"/>
      <c r="M25" s="341"/>
    </row>
    <row r="26" spans="1:13" ht="17.45" customHeight="1" x14ac:dyDescent="0.25">
      <c r="A26" s="303"/>
      <c r="B26" s="309"/>
      <c r="C26" s="309"/>
      <c r="D26" s="309"/>
      <c r="E26" s="309"/>
      <c r="F26" s="309"/>
      <c r="G26" s="309"/>
      <c r="H26" s="309"/>
      <c r="I26" s="112" t="b">
        <v>0</v>
      </c>
      <c r="J26" s="15" t="str">
        <f>IF($I$26=TRUE,"0.1","0")</f>
        <v>0</v>
      </c>
      <c r="K26" s="225" t="str">
        <f t="shared" si="0"/>
        <v/>
      </c>
      <c r="L26" s="534"/>
      <c r="M26" s="341"/>
    </row>
    <row r="27" spans="1:13" ht="16.899999999999999" customHeight="1" x14ac:dyDescent="0.25">
      <c r="A27" s="303"/>
      <c r="B27" s="309"/>
      <c r="C27" s="309"/>
      <c r="D27" s="309"/>
      <c r="E27" s="309"/>
      <c r="F27" s="309"/>
      <c r="G27" s="309"/>
      <c r="H27" s="309"/>
      <c r="I27" s="112" t="b">
        <v>0</v>
      </c>
      <c r="J27" s="15" t="str">
        <f>IF($I$27=TRUE,"0.1","0")</f>
        <v>0</v>
      </c>
      <c r="K27" s="225" t="str">
        <f t="shared" si="0"/>
        <v/>
      </c>
      <c r="L27" s="534"/>
      <c r="M27" s="341"/>
    </row>
    <row r="28" spans="1:13" ht="18" customHeight="1" x14ac:dyDescent="0.25">
      <c r="A28" s="303"/>
      <c r="B28" s="309"/>
      <c r="C28" s="309"/>
      <c r="D28" s="309"/>
      <c r="E28" s="309"/>
      <c r="F28" s="309"/>
      <c r="G28" s="309"/>
      <c r="H28" s="309"/>
      <c r="I28" s="112" t="b">
        <v>0</v>
      </c>
      <c r="J28" s="15" t="str">
        <f>IF($I$28=TRUE,"0.1","0")</f>
        <v>0</v>
      </c>
      <c r="K28" s="225" t="str">
        <f t="shared" si="0"/>
        <v/>
      </c>
      <c r="L28" s="534"/>
      <c r="M28" s="341"/>
    </row>
    <row r="29" spans="1:13" x14ac:dyDescent="0.25">
      <c r="A29" s="303"/>
      <c r="B29" s="309"/>
      <c r="C29" s="309"/>
      <c r="D29" s="309"/>
      <c r="E29" s="309"/>
      <c r="F29" s="309"/>
      <c r="G29" s="309"/>
      <c r="H29" s="309"/>
      <c r="I29" s="112" t="b">
        <v>0</v>
      </c>
      <c r="J29" s="15" t="str">
        <f>IF($I$29=TRUE,"0.1","0")</f>
        <v>0</v>
      </c>
      <c r="K29" s="225" t="str">
        <f t="shared" si="0"/>
        <v/>
      </c>
      <c r="L29" s="534"/>
      <c r="M29" s="341"/>
    </row>
    <row r="30" spans="1:13" ht="19.899999999999999" customHeight="1" x14ac:dyDescent="0.25">
      <c r="A30" s="303"/>
      <c r="B30" s="309"/>
      <c r="C30" s="309"/>
      <c r="D30" s="309"/>
      <c r="E30" s="309"/>
      <c r="F30" s="309"/>
      <c r="G30" s="309"/>
      <c r="H30" s="309"/>
      <c r="I30" s="112" t="b">
        <v>0</v>
      </c>
      <c r="J30" s="15" t="str">
        <f>IF($I$30=TRUE,"0.1","0")</f>
        <v>0</v>
      </c>
      <c r="K30" s="225" t="str">
        <f t="shared" si="0"/>
        <v/>
      </c>
      <c r="L30" s="534"/>
      <c r="M30" s="341"/>
    </row>
    <row r="31" spans="1:13" x14ac:dyDescent="0.25">
      <c r="A31" s="303"/>
      <c r="B31" s="309"/>
      <c r="C31" s="309"/>
      <c r="D31" s="309"/>
      <c r="E31" s="309"/>
      <c r="F31" s="309"/>
      <c r="G31" s="309"/>
      <c r="H31" s="309"/>
      <c r="I31" s="112" t="b">
        <v>0</v>
      </c>
      <c r="J31" s="15" t="str">
        <f>IF($I$31=TRUE,"0.1","0")</f>
        <v>0</v>
      </c>
      <c r="K31" s="225" t="str">
        <f t="shared" si="0"/>
        <v/>
      </c>
      <c r="L31" s="534"/>
      <c r="M31" s="341"/>
    </row>
    <row r="32" spans="1:13" x14ac:dyDescent="0.25">
      <c r="A32" s="303"/>
      <c r="B32" s="310"/>
      <c r="C32" s="310"/>
      <c r="D32" s="310"/>
      <c r="E32" s="310"/>
      <c r="F32" s="310"/>
      <c r="G32" s="310"/>
      <c r="H32" s="310"/>
      <c r="I32" s="112" t="b">
        <v>0</v>
      </c>
      <c r="J32" s="15" t="str">
        <f>IF($I$32=TRUE,"0.1","0")</f>
        <v>0</v>
      </c>
      <c r="K32" s="225" t="str">
        <f t="shared" si="0"/>
        <v/>
      </c>
      <c r="L32" s="534"/>
      <c r="M32" s="343"/>
    </row>
    <row r="33" spans="1:13" ht="18.600000000000001" customHeight="1" thickBot="1" x14ac:dyDescent="0.3">
      <c r="A33" s="304"/>
      <c r="B33" s="315"/>
      <c r="C33" s="315"/>
      <c r="D33" s="315"/>
      <c r="E33" s="315"/>
      <c r="F33" s="315"/>
      <c r="G33" s="315"/>
      <c r="H33" s="315"/>
      <c r="I33" s="129" t="b">
        <v>0</v>
      </c>
      <c r="J33" s="130" t="str">
        <f>IF($I$33=TRUE,"0.1","0")</f>
        <v>0</v>
      </c>
      <c r="K33" s="226" t="str">
        <f t="shared" si="0"/>
        <v/>
      </c>
      <c r="L33" s="535"/>
      <c r="M33" s="342"/>
    </row>
    <row r="34" spans="1:13" ht="21" customHeight="1" x14ac:dyDescent="0.25">
      <c r="A34" s="302" t="s">
        <v>257</v>
      </c>
      <c r="B34" s="316"/>
      <c r="C34" s="316"/>
      <c r="D34" s="316"/>
      <c r="E34" s="316"/>
      <c r="F34" s="316"/>
      <c r="G34" s="316"/>
      <c r="H34" s="316"/>
      <c r="I34" s="126">
        <v>1</v>
      </c>
      <c r="J34" s="132" t="str">
        <f>IF($I$34=1,"0","0")</f>
        <v>0</v>
      </c>
      <c r="K34" s="224">
        <f>IF(I34=2,J35+ J36+J37+J38+J39+J40+J41+J42, 0)</f>
        <v>0</v>
      </c>
      <c r="L34" s="533" t="s">
        <v>258</v>
      </c>
      <c r="M34" s="340" t="s">
        <v>427</v>
      </c>
    </row>
    <row r="35" spans="1:13" ht="19.149999999999999" customHeight="1" x14ac:dyDescent="0.25">
      <c r="A35" s="303"/>
      <c r="B35" s="317"/>
      <c r="C35" s="317"/>
      <c r="D35" s="317"/>
      <c r="E35" s="317"/>
      <c r="F35" s="317"/>
      <c r="G35" s="317"/>
      <c r="H35" s="317"/>
      <c r="I35" s="112"/>
      <c r="J35" s="15" t="str">
        <f>IF($I$34=2,"1.6","0")</f>
        <v>0</v>
      </c>
      <c r="K35" s="225"/>
      <c r="L35" s="534"/>
      <c r="M35" s="341"/>
    </row>
    <row r="36" spans="1:13" ht="18" customHeight="1" x14ac:dyDescent="0.25">
      <c r="A36" s="303"/>
      <c r="B36" s="307"/>
      <c r="C36" s="307"/>
      <c r="D36" s="307"/>
      <c r="E36" s="307"/>
      <c r="F36" s="307"/>
      <c r="G36" s="307"/>
      <c r="H36" s="307"/>
      <c r="I36" s="112" t="b">
        <v>0</v>
      </c>
      <c r="J36" s="15" t="str">
        <f>IF($I$36=TRUE,"0.2","0")</f>
        <v>0</v>
      </c>
      <c r="K36" s="225" t="str">
        <f t="shared" ref="K36:K42" si="1">IF(AND($I$34&lt;&gt;2,I36=TRUE),"ERROR","")</f>
        <v/>
      </c>
      <c r="L36" s="534"/>
      <c r="M36" s="341"/>
    </row>
    <row r="37" spans="1:13" ht="18" customHeight="1" x14ac:dyDescent="0.25">
      <c r="A37" s="303"/>
      <c r="B37" s="307"/>
      <c r="C37" s="307"/>
      <c r="D37" s="307"/>
      <c r="E37" s="307"/>
      <c r="F37" s="307"/>
      <c r="G37" s="307"/>
      <c r="H37" s="307"/>
      <c r="I37" s="112" t="b">
        <v>0</v>
      </c>
      <c r="J37" s="15" t="str">
        <f>IF($I$37=TRUE,"0.2","0")</f>
        <v>0</v>
      </c>
      <c r="K37" s="225" t="str">
        <f t="shared" si="1"/>
        <v/>
      </c>
      <c r="L37" s="534"/>
      <c r="M37" s="341"/>
    </row>
    <row r="38" spans="1:13" ht="19.149999999999999" customHeight="1" x14ac:dyDescent="0.25">
      <c r="A38" s="303"/>
      <c r="B38" s="307"/>
      <c r="C38" s="307"/>
      <c r="D38" s="307"/>
      <c r="E38" s="307"/>
      <c r="F38" s="307"/>
      <c r="G38" s="307"/>
      <c r="H38" s="307"/>
      <c r="I38" s="112" t="b">
        <v>0</v>
      </c>
      <c r="J38" s="15" t="str">
        <f>IF($I$38=TRUE,"0.2","0")</f>
        <v>0</v>
      </c>
      <c r="K38" s="225" t="str">
        <f t="shared" si="1"/>
        <v/>
      </c>
      <c r="L38" s="534"/>
      <c r="M38" s="341"/>
    </row>
    <row r="39" spans="1:13" ht="17.45" customHeight="1" x14ac:dyDescent="0.25">
      <c r="A39" s="303"/>
      <c r="B39" s="307"/>
      <c r="C39" s="307"/>
      <c r="D39" s="307"/>
      <c r="E39" s="307"/>
      <c r="F39" s="307"/>
      <c r="G39" s="307"/>
      <c r="H39" s="307"/>
      <c r="I39" s="112" t="b">
        <v>0</v>
      </c>
      <c r="J39" s="15" t="str">
        <f>IF($I$39=TRUE,"0.2","0")</f>
        <v>0</v>
      </c>
      <c r="K39" s="225" t="str">
        <f t="shared" si="1"/>
        <v/>
      </c>
      <c r="L39" s="534"/>
      <c r="M39" s="341"/>
    </row>
    <row r="40" spans="1:13" x14ac:dyDescent="0.25">
      <c r="A40" s="303"/>
      <c r="B40" s="307"/>
      <c r="C40" s="307"/>
      <c r="D40" s="307"/>
      <c r="E40" s="307"/>
      <c r="F40" s="307"/>
      <c r="G40" s="307"/>
      <c r="H40" s="307"/>
      <c r="I40" s="112" t="b">
        <v>0</v>
      </c>
      <c r="J40" s="15" t="str">
        <f>IF($I$40=TRUE,"0.2","0")</f>
        <v>0</v>
      </c>
      <c r="K40" s="225" t="str">
        <f t="shared" si="1"/>
        <v/>
      </c>
      <c r="L40" s="534"/>
      <c r="M40" s="341"/>
    </row>
    <row r="41" spans="1:13" x14ac:dyDescent="0.25">
      <c r="A41" s="303"/>
      <c r="B41" s="307"/>
      <c r="C41" s="307"/>
      <c r="D41" s="307"/>
      <c r="E41" s="307"/>
      <c r="F41" s="307"/>
      <c r="G41" s="307"/>
      <c r="H41" s="307"/>
      <c r="I41" s="112" t="b">
        <v>0</v>
      </c>
      <c r="J41" s="15" t="str">
        <f>IF($I$41=TRUE,"0.2","0")</f>
        <v>0</v>
      </c>
      <c r="K41" s="225" t="str">
        <f t="shared" si="1"/>
        <v/>
      </c>
      <c r="L41" s="534"/>
      <c r="M41" s="341"/>
    </row>
    <row r="42" spans="1:13" ht="21" customHeight="1" thickBot="1" x14ac:dyDescent="0.3">
      <c r="A42" s="304"/>
      <c r="B42" s="308"/>
      <c r="C42" s="308"/>
      <c r="D42" s="308"/>
      <c r="E42" s="308"/>
      <c r="F42" s="308"/>
      <c r="G42" s="308"/>
      <c r="H42" s="308"/>
      <c r="I42" s="129" t="b">
        <v>0</v>
      </c>
      <c r="J42" s="130" t="str">
        <f>IF($I$42=TRUE,"0.2","0")</f>
        <v>0</v>
      </c>
      <c r="K42" s="226" t="str">
        <f t="shared" si="1"/>
        <v/>
      </c>
      <c r="L42" s="535"/>
      <c r="M42" s="342"/>
    </row>
    <row r="43" spans="1:13" ht="36" customHeight="1" x14ac:dyDescent="0.25">
      <c r="A43" s="302" t="s">
        <v>259</v>
      </c>
      <c r="B43" s="311"/>
      <c r="C43" s="311"/>
      <c r="D43" s="311"/>
      <c r="E43" s="311"/>
      <c r="F43" s="311"/>
      <c r="G43" s="311"/>
      <c r="H43" s="311"/>
      <c r="I43" s="126">
        <v>1</v>
      </c>
      <c r="J43" s="127" t="str">
        <f>IF($I$43=1,"0","0")</f>
        <v>0</v>
      </c>
      <c r="K43" s="224">
        <f>IF(I43=2, J45+J46+J47+J48+J49+J50, 0)</f>
        <v>0</v>
      </c>
      <c r="L43" s="533" t="s">
        <v>258</v>
      </c>
      <c r="M43" s="340" t="s">
        <v>428</v>
      </c>
    </row>
    <row r="44" spans="1:13" ht="39" customHeight="1" x14ac:dyDescent="0.25">
      <c r="A44" s="303"/>
      <c r="B44" s="307"/>
      <c r="C44" s="307"/>
      <c r="D44" s="307"/>
      <c r="E44" s="307"/>
      <c r="F44" s="307"/>
      <c r="G44" s="307"/>
      <c r="H44" s="307"/>
      <c r="I44" s="112"/>
      <c r="J44" s="15" t="str">
        <f>IF($I$43=2,"0","0")</f>
        <v>0</v>
      </c>
      <c r="K44" s="225"/>
      <c r="L44" s="534"/>
      <c r="M44" s="341"/>
    </row>
    <row r="45" spans="1:13" ht="21.6" customHeight="1" x14ac:dyDescent="0.25">
      <c r="A45" s="303"/>
      <c r="B45" s="307"/>
      <c r="C45" s="307"/>
      <c r="D45" s="307"/>
      <c r="E45" s="307"/>
      <c r="F45" s="307"/>
      <c r="G45" s="307"/>
      <c r="H45" s="307"/>
      <c r="I45" s="112" t="b">
        <v>0</v>
      </c>
      <c r="J45" s="15" t="str">
        <f>IF($I$45=TRUE,"0.4","0")</f>
        <v>0</v>
      </c>
      <c r="K45" s="225" t="str">
        <f>IF(AND($I$43&lt;&gt;2,I45=TRUE),"ERROR","")</f>
        <v/>
      </c>
      <c r="L45" s="534"/>
      <c r="M45" s="341"/>
    </row>
    <row r="46" spans="1:13" ht="24.6" customHeight="1" x14ac:dyDescent="0.25">
      <c r="A46" s="303"/>
      <c r="B46" s="307"/>
      <c r="C46" s="307"/>
      <c r="D46" s="307"/>
      <c r="E46" s="307"/>
      <c r="F46" s="307"/>
      <c r="G46" s="307"/>
      <c r="H46" s="307"/>
      <c r="I46" s="112" t="b">
        <v>0</v>
      </c>
      <c r="J46" s="15" t="str">
        <f>IF($I$46=TRUE,"0.4","0")</f>
        <v>0</v>
      </c>
      <c r="K46" s="225" t="str">
        <f t="shared" ref="K46:K50" si="2">IF(AND($I$43&lt;&gt;2,I46=TRUE),"ERROR","")</f>
        <v/>
      </c>
      <c r="L46" s="534"/>
      <c r="M46" s="341"/>
    </row>
    <row r="47" spans="1:13" ht="21.6" customHeight="1" x14ac:dyDescent="0.25">
      <c r="A47" s="303"/>
      <c r="B47" s="307"/>
      <c r="C47" s="307"/>
      <c r="D47" s="307"/>
      <c r="E47" s="307"/>
      <c r="F47" s="307"/>
      <c r="G47" s="307"/>
      <c r="H47" s="307"/>
      <c r="I47" s="112" t="b">
        <v>0</v>
      </c>
      <c r="J47" s="15" t="str">
        <f>IF($I$47=TRUE,"0.4","0")</f>
        <v>0</v>
      </c>
      <c r="K47" s="225" t="str">
        <f t="shared" si="2"/>
        <v/>
      </c>
      <c r="L47" s="534"/>
      <c r="M47" s="341"/>
    </row>
    <row r="48" spans="1:13" ht="20.45" customHeight="1" x14ac:dyDescent="0.25">
      <c r="A48" s="303"/>
      <c r="B48" s="307"/>
      <c r="C48" s="307"/>
      <c r="D48" s="307"/>
      <c r="E48" s="307"/>
      <c r="F48" s="307"/>
      <c r="G48" s="307"/>
      <c r="H48" s="307"/>
      <c r="I48" s="112" t="b">
        <v>0</v>
      </c>
      <c r="J48" s="15" t="str">
        <f>IF($I$48=TRUE,"0.4","0")</f>
        <v>0</v>
      </c>
      <c r="K48" s="225" t="str">
        <f t="shared" si="2"/>
        <v/>
      </c>
      <c r="L48" s="534"/>
      <c r="M48" s="341"/>
    </row>
    <row r="49" spans="1:13 13096:13096" ht="27" customHeight="1" x14ac:dyDescent="0.25">
      <c r="A49" s="303"/>
      <c r="B49" s="319"/>
      <c r="C49" s="319"/>
      <c r="D49" s="319"/>
      <c r="E49" s="319"/>
      <c r="F49" s="319"/>
      <c r="G49" s="319"/>
      <c r="H49" s="319"/>
      <c r="I49" s="112" t="b">
        <v>0</v>
      </c>
      <c r="J49" s="15" t="str">
        <f>IF($I$49=TRUE,"0.5","0")</f>
        <v>0</v>
      </c>
      <c r="K49" s="225" t="str">
        <f t="shared" si="2"/>
        <v/>
      </c>
      <c r="L49" s="534"/>
      <c r="M49" s="343"/>
      <c r="SIR49" s="111" t="b">
        <v>1</v>
      </c>
    </row>
    <row r="50" spans="1:13 13096:13096" ht="24.6" customHeight="1" thickBot="1" x14ac:dyDescent="0.3">
      <c r="A50" s="304"/>
      <c r="B50" s="308"/>
      <c r="C50" s="308"/>
      <c r="D50" s="308"/>
      <c r="E50" s="308"/>
      <c r="F50" s="308"/>
      <c r="G50" s="308"/>
      <c r="H50" s="308"/>
      <c r="I50" s="129" t="b">
        <v>0</v>
      </c>
      <c r="J50" s="130" t="str">
        <f>IF($I$50=TRUE,"0.4","0")</f>
        <v>0</v>
      </c>
      <c r="K50" s="226" t="str">
        <f t="shared" si="2"/>
        <v/>
      </c>
      <c r="L50" s="535"/>
      <c r="M50" s="342"/>
    </row>
    <row r="51" spans="1:13 13096:13096" x14ac:dyDescent="0.25">
      <c r="A51" s="320" t="s">
        <v>260</v>
      </c>
      <c r="B51" s="320"/>
      <c r="C51" s="320"/>
      <c r="D51" s="320"/>
      <c r="E51" s="320"/>
      <c r="F51" s="320"/>
      <c r="G51" s="320"/>
      <c r="H51" s="320"/>
      <c r="I51" s="320"/>
      <c r="J51" s="321"/>
      <c r="K51" s="134">
        <f>SUM(K4:K50)</f>
        <v>9.4</v>
      </c>
    </row>
    <row r="52" spans="1:13 13096:13096" ht="30.6" customHeight="1" thickBot="1" x14ac:dyDescent="0.3">
      <c r="A52" s="322"/>
      <c r="B52" s="322"/>
      <c r="C52" s="322"/>
      <c r="D52" s="322"/>
      <c r="E52" s="322"/>
      <c r="F52" s="322"/>
      <c r="G52" s="322"/>
      <c r="H52" s="322"/>
      <c r="I52" s="322"/>
      <c r="J52" s="322"/>
      <c r="K52" s="322"/>
      <c r="L52" s="536"/>
      <c r="M52" s="536"/>
    </row>
    <row r="53" spans="1:13 13096:13096" ht="48" customHeight="1" thickBot="1" x14ac:dyDescent="0.3">
      <c r="A53" s="323" t="s">
        <v>261</v>
      </c>
      <c r="B53" s="324"/>
      <c r="C53" s="324"/>
      <c r="D53" s="324"/>
      <c r="E53" s="324"/>
      <c r="F53" s="324"/>
      <c r="G53" s="324"/>
      <c r="H53" s="324"/>
      <c r="I53" s="324"/>
      <c r="J53" s="324"/>
      <c r="K53" s="325"/>
      <c r="L53" s="529" t="s">
        <v>247</v>
      </c>
      <c r="M53" s="263" t="s">
        <v>248</v>
      </c>
    </row>
    <row r="54" spans="1:13 13096:13096" ht="30.6" customHeight="1" x14ac:dyDescent="0.25">
      <c r="A54" s="326" t="s">
        <v>262</v>
      </c>
      <c r="B54" s="311"/>
      <c r="C54" s="311"/>
      <c r="D54" s="311"/>
      <c r="E54" s="311"/>
      <c r="F54" s="311"/>
      <c r="G54" s="311"/>
      <c r="H54" s="311"/>
      <c r="I54" s="126">
        <v>2</v>
      </c>
      <c r="J54" s="127" t="str">
        <f>IF($I$54=1,"0","0")</f>
        <v>0</v>
      </c>
      <c r="K54" s="224">
        <f>IF(I54=1, 0, IF(I54=2, J56+J57+J58+J59+J60,0))</f>
        <v>4</v>
      </c>
      <c r="L54" s="530" t="s">
        <v>495</v>
      </c>
      <c r="M54" s="340" t="s">
        <v>449</v>
      </c>
    </row>
    <row r="55" spans="1:13 13096:13096" ht="37.9" customHeight="1" x14ac:dyDescent="0.25">
      <c r="A55" s="327"/>
      <c r="B55" s="317"/>
      <c r="C55" s="317"/>
      <c r="D55" s="317"/>
      <c r="E55" s="317"/>
      <c r="F55" s="317"/>
      <c r="G55" s="317"/>
      <c r="H55" s="317"/>
      <c r="I55" s="112"/>
      <c r="J55" s="15" t="str">
        <f>IF($I$54=2,"0","0")</f>
        <v>0</v>
      </c>
      <c r="K55" s="225"/>
      <c r="L55" s="531"/>
      <c r="M55" s="341"/>
    </row>
    <row r="56" spans="1:13 13096:13096" ht="38.450000000000003" customHeight="1" x14ac:dyDescent="0.25">
      <c r="A56" s="327"/>
      <c r="B56" s="307"/>
      <c r="C56" s="307"/>
      <c r="D56" s="307"/>
      <c r="E56" s="307"/>
      <c r="F56" s="307"/>
      <c r="G56" s="307"/>
      <c r="H56" s="307"/>
      <c r="I56" s="112" t="b">
        <v>1</v>
      </c>
      <c r="J56" s="15" t="str">
        <f>IF($I$56=TRUE,"1","0")</f>
        <v>1</v>
      </c>
      <c r="K56" s="225" t="str">
        <f>IF(AND($I$54&lt;&gt;2,I56=TRUE),"ERROR","")</f>
        <v/>
      </c>
      <c r="L56" s="531"/>
      <c r="M56" s="341"/>
    </row>
    <row r="57" spans="1:13 13096:13096" ht="35.450000000000003" customHeight="1" x14ac:dyDescent="0.25">
      <c r="A57" s="327"/>
      <c r="B57" s="307"/>
      <c r="C57" s="307"/>
      <c r="D57" s="307"/>
      <c r="E57" s="307"/>
      <c r="F57" s="307"/>
      <c r="G57" s="307"/>
      <c r="H57" s="307"/>
      <c r="I57" s="112" t="b">
        <v>1</v>
      </c>
      <c r="J57" s="15" t="str">
        <f>IF($I$57=TRUE,"1","0")</f>
        <v>1</v>
      </c>
      <c r="K57" s="225" t="str">
        <f t="shared" ref="K57:K60" si="3">IF(AND($I$54&lt;&gt;2,I57=TRUE),"ERROR","")</f>
        <v/>
      </c>
      <c r="L57" s="531"/>
      <c r="M57" s="341"/>
    </row>
    <row r="58" spans="1:13 13096:13096" ht="22.9" customHeight="1" x14ac:dyDescent="0.25">
      <c r="A58" s="327"/>
      <c r="B58" s="307"/>
      <c r="C58" s="307"/>
      <c r="D58" s="307"/>
      <c r="E58" s="307"/>
      <c r="F58" s="307"/>
      <c r="G58" s="307"/>
      <c r="H58" s="307"/>
      <c r="I58" s="112" t="b">
        <v>0</v>
      </c>
      <c r="J58" s="15" t="str">
        <f>IF($I$58=TRUE,"1","0")</f>
        <v>0</v>
      </c>
      <c r="K58" s="225" t="str">
        <f t="shared" si="3"/>
        <v/>
      </c>
      <c r="L58" s="531"/>
      <c r="M58" s="341"/>
    </row>
    <row r="59" spans="1:13 13096:13096" ht="27" customHeight="1" x14ac:dyDescent="0.25">
      <c r="A59" s="327"/>
      <c r="B59" s="307"/>
      <c r="C59" s="307"/>
      <c r="D59" s="307"/>
      <c r="E59" s="307"/>
      <c r="F59" s="307"/>
      <c r="G59" s="307"/>
      <c r="H59" s="307"/>
      <c r="I59" s="112" t="b">
        <v>1</v>
      </c>
      <c r="J59" s="15" t="str">
        <f>IF($I$59=TRUE,"1","0")</f>
        <v>1</v>
      </c>
      <c r="K59" s="225" t="str">
        <f t="shared" si="3"/>
        <v/>
      </c>
      <c r="L59" s="531"/>
      <c r="M59" s="341"/>
    </row>
    <row r="60" spans="1:13 13096:13096" ht="22.15" customHeight="1" thickBot="1" x14ac:dyDescent="0.3">
      <c r="A60" s="328"/>
      <c r="B60" s="308"/>
      <c r="C60" s="308"/>
      <c r="D60" s="308"/>
      <c r="E60" s="308"/>
      <c r="F60" s="308"/>
      <c r="G60" s="308"/>
      <c r="H60" s="308"/>
      <c r="I60" s="129" t="b">
        <v>1</v>
      </c>
      <c r="J60" s="130" t="str">
        <f>IF($I$60=TRUE,"1","0")</f>
        <v>1</v>
      </c>
      <c r="K60" s="226" t="str">
        <f t="shared" si="3"/>
        <v/>
      </c>
      <c r="L60" s="532"/>
      <c r="M60" s="342"/>
    </row>
    <row r="61" spans="1:13 13096:13096" ht="51" customHeight="1" x14ac:dyDescent="0.25">
      <c r="A61" s="302" t="s">
        <v>263</v>
      </c>
      <c r="B61" s="311"/>
      <c r="C61" s="311"/>
      <c r="D61" s="311"/>
      <c r="E61" s="311"/>
      <c r="F61" s="311"/>
      <c r="G61" s="311"/>
      <c r="H61" s="311"/>
      <c r="I61" s="126">
        <v>2</v>
      </c>
      <c r="J61" s="127" t="str">
        <f>IF($I$61=1,"0","0")</f>
        <v>0</v>
      </c>
      <c r="K61" s="224">
        <f>J61+J62</f>
        <v>5</v>
      </c>
      <c r="L61" s="537" t="s">
        <v>496</v>
      </c>
      <c r="M61" s="340" t="s">
        <v>450</v>
      </c>
    </row>
    <row r="62" spans="1:13 13096:13096" ht="78" customHeight="1" thickBot="1" x14ac:dyDescent="0.3">
      <c r="A62" s="303"/>
      <c r="B62" s="307"/>
      <c r="C62" s="307"/>
      <c r="D62" s="307"/>
      <c r="E62" s="307"/>
      <c r="F62" s="307"/>
      <c r="G62" s="307"/>
      <c r="H62" s="307"/>
      <c r="I62" s="112"/>
      <c r="J62" s="15" t="str">
        <f>IF($I$61=2,"5","0")</f>
        <v>5</v>
      </c>
      <c r="K62" s="225"/>
      <c r="L62" s="538"/>
      <c r="M62" s="341"/>
    </row>
    <row r="63" spans="1:13 13096:13096" ht="23.45" customHeight="1" x14ac:dyDescent="0.25">
      <c r="A63" s="326" t="s">
        <v>264</v>
      </c>
      <c r="B63" s="311"/>
      <c r="C63" s="311"/>
      <c r="D63" s="311"/>
      <c r="E63" s="311"/>
      <c r="F63" s="311"/>
      <c r="G63" s="311"/>
      <c r="H63" s="311"/>
      <c r="I63" s="126">
        <v>2</v>
      </c>
      <c r="J63" s="127" t="str">
        <f>IF($I$63=1,"0","0")</f>
        <v>0</v>
      </c>
      <c r="K63" s="224">
        <f>J63+J65+J66+J67</f>
        <v>5</v>
      </c>
      <c r="L63" s="539" t="s">
        <v>497</v>
      </c>
      <c r="M63" s="340"/>
    </row>
    <row r="64" spans="1:13 13096:13096" ht="19.149999999999999" customHeight="1" x14ac:dyDescent="0.25">
      <c r="A64" s="327"/>
      <c r="B64" s="329" t="s">
        <v>265</v>
      </c>
      <c r="C64" s="306"/>
      <c r="D64" s="306"/>
      <c r="E64" s="306"/>
      <c r="F64" s="306"/>
      <c r="G64" s="306"/>
      <c r="H64" s="306"/>
      <c r="I64" s="112"/>
      <c r="J64" s="15"/>
      <c r="K64" s="225"/>
      <c r="L64" s="540"/>
      <c r="M64" s="341"/>
    </row>
    <row r="65" spans="1:13" ht="17.45" customHeight="1" x14ac:dyDescent="0.25">
      <c r="A65" s="327"/>
      <c r="B65" s="307"/>
      <c r="C65" s="307"/>
      <c r="D65" s="307"/>
      <c r="E65" s="307"/>
      <c r="F65" s="307"/>
      <c r="G65" s="307"/>
      <c r="H65" s="307"/>
      <c r="I65" s="112"/>
      <c r="J65" s="15" t="str">
        <f>IF($I$63=2,"5","0")</f>
        <v>5</v>
      </c>
      <c r="K65" s="225"/>
      <c r="L65" s="540"/>
      <c r="M65" s="341"/>
    </row>
    <row r="66" spans="1:13" ht="19.149999999999999" customHeight="1" x14ac:dyDescent="0.25">
      <c r="A66" s="327"/>
      <c r="B66" s="307"/>
      <c r="C66" s="307"/>
      <c r="D66" s="307"/>
      <c r="E66" s="307"/>
      <c r="F66" s="307"/>
      <c r="G66" s="307"/>
      <c r="H66" s="307"/>
      <c r="I66" s="112"/>
      <c r="J66" s="15" t="str">
        <f>IF($I$63=3,"3","0")</f>
        <v>0</v>
      </c>
      <c r="K66" s="225"/>
      <c r="L66" s="540"/>
      <c r="M66" s="341"/>
    </row>
    <row r="67" spans="1:13" ht="81.599999999999994" customHeight="1" thickBot="1" x14ac:dyDescent="0.3">
      <c r="A67" s="328"/>
      <c r="B67" s="308"/>
      <c r="C67" s="308"/>
      <c r="D67" s="308"/>
      <c r="E67" s="308"/>
      <c r="F67" s="308"/>
      <c r="G67" s="308"/>
      <c r="H67" s="308"/>
      <c r="I67" s="129"/>
      <c r="J67" s="130" t="str">
        <f>IF($I$63=4,"1","0")</f>
        <v>0</v>
      </c>
      <c r="K67" s="226"/>
      <c r="L67" s="541"/>
      <c r="M67" s="342"/>
    </row>
    <row r="68" spans="1:13" ht="21" customHeight="1" x14ac:dyDescent="0.25">
      <c r="A68" s="326" t="s">
        <v>266</v>
      </c>
      <c r="B68" s="330"/>
      <c r="C68" s="330"/>
      <c r="D68" s="330"/>
      <c r="E68" s="330"/>
      <c r="F68" s="330"/>
      <c r="G68" s="330"/>
      <c r="H68" s="330"/>
      <c r="I68" s="126">
        <v>2</v>
      </c>
      <c r="J68" s="127" t="str">
        <f>IF($I$68=2,"0","0")</f>
        <v>0</v>
      </c>
      <c r="K68" s="224">
        <f>IF(I68=2, J70+J71+J72+J73, 0)</f>
        <v>5</v>
      </c>
      <c r="L68" s="542" t="s">
        <v>498</v>
      </c>
      <c r="M68" s="340" t="s">
        <v>429</v>
      </c>
    </row>
    <row r="69" spans="1:13" x14ac:dyDescent="0.25">
      <c r="A69" s="327"/>
      <c r="B69" s="307"/>
      <c r="C69" s="307"/>
      <c r="D69" s="307"/>
      <c r="E69" s="307"/>
      <c r="F69" s="307"/>
      <c r="G69" s="307"/>
      <c r="H69" s="307"/>
      <c r="I69" s="112"/>
      <c r="J69" s="15" t="str">
        <f>IF($I$68=1,"0","0")</f>
        <v>0</v>
      </c>
      <c r="K69" s="225"/>
      <c r="L69" s="543"/>
      <c r="M69" s="341"/>
    </row>
    <row r="70" spans="1:13" ht="20.45" customHeight="1" x14ac:dyDescent="0.25">
      <c r="A70" s="327"/>
      <c r="B70" s="307"/>
      <c r="C70" s="307"/>
      <c r="D70" s="307"/>
      <c r="E70" s="307"/>
      <c r="F70" s="307"/>
      <c r="G70" s="307"/>
      <c r="H70" s="307"/>
      <c r="I70" s="112" t="b">
        <v>1</v>
      </c>
      <c r="J70" s="15" t="str">
        <f>IF($I$70=TRUE,"1.25","0")</f>
        <v>1.25</v>
      </c>
      <c r="K70" s="225" t="str">
        <f>IF(AND($I$68&lt;&gt;2,I70=TRUE),"ERROR","")</f>
        <v/>
      </c>
      <c r="L70" s="543"/>
      <c r="M70" s="341"/>
    </row>
    <row r="71" spans="1:13" ht="20.45" customHeight="1" x14ac:dyDescent="0.25">
      <c r="A71" s="327"/>
      <c r="B71" s="307"/>
      <c r="C71" s="307"/>
      <c r="D71" s="307"/>
      <c r="E71" s="307"/>
      <c r="F71" s="307"/>
      <c r="G71" s="307"/>
      <c r="H71" s="307"/>
      <c r="I71" s="112" t="b">
        <v>1</v>
      </c>
      <c r="J71" s="15" t="str">
        <f>IF($I$71=TRUE,"1.25","0")</f>
        <v>1.25</v>
      </c>
      <c r="K71" s="225" t="str">
        <f t="shared" ref="K71:K73" si="4">IF(AND($I$68&lt;&gt;2,I71=TRUE),"ERROR","")</f>
        <v/>
      </c>
      <c r="L71" s="543"/>
      <c r="M71" s="341"/>
    </row>
    <row r="72" spans="1:13" ht="18" customHeight="1" x14ac:dyDescent="0.25">
      <c r="A72" s="327"/>
      <c r="B72" s="307"/>
      <c r="C72" s="307"/>
      <c r="D72" s="307"/>
      <c r="E72" s="307"/>
      <c r="F72" s="307"/>
      <c r="G72" s="307"/>
      <c r="H72" s="307"/>
      <c r="I72" s="112" t="b">
        <v>1</v>
      </c>
      <c r="J72" s="15" t="str">
        <f>IF($I$72=TRUE,"1.25","0")</f>
        <v>1.25</v>
      </c>
      <c r="K72" s="225" t="str">
        <f t="shared" si="4"/>
        <v/>
      </c>
      <c r="L72" s="543"/>
      <c r="M72" s="341"/>
    </row>
    <row r="73" spans="1:13" ht="19.149999999999999" customHeight="1" thickBot="1" x14ac:dyDescent="0.3">
      <c r="A73" s="328"/>
      <c r="B73" s="308"/>
      <c r="C73" s="308"/>
      <c r="D73" s="308"/>
      <c r="E73" s="308"/>
      <c r="F73" s="308"/>
      <c r="G73" s="308"/>
      <c r="H73" s="308"/>
      <c r="I73" s="129" t="b">
        <v>1</v>
      </c>
      <c r="J73" s="130" t="str">
        <f>IF($I$73=TRUE,"1.25","0")</f>
        <v>1.25</v>
      </c>
      <c r="K73" s="226" t="str">
        <f t="shared" si="4"/>
        <v/>
      </c>
      <c r="L73" s="544"/>
      <c r="M73" s="342"/>
    </row>
    <row r="74" spans="1:13" x14ac:dyDescent="0.25">
      <c r="A74" s="321" t="s">
        <v>267</v>
      </c>
      <c r="B74" s="331"/>
      <c r="C74" s="331"/>
      <c r="D74" s="331"/>
      <c r="E74" s="331"/>
      <c r="F74" s="331"/>
      <c r="G74" s="331"/>
      <c r="H74" s="331"/>
      <c r="I74" s="331"/>
      <c r="J74" s="331"/>
      <c r="K74" s="228">
        <f>SUM(K54:K70)</f>
        <v>19</v>
      </c>
    </row>
    <row r="75" spans="1:13" ht="28.15" customHeight="1" thickBot="1" x14ac:dyDescent="0.3">
      <c r="A75" s="322"/>
      <c r="B75" s="322"/>
      <c r="C75" s="322"/>
      <c r="D75" s="322"/>
      <c r="E75" s="322"/>
      <c r="F75" s="322"/>
      <c r="G75" s="322"/>
      <c r="H75" s="322"/>
      <c r="I75" s="322"/>
      <c r="J75" s="322"/>
      <c r="K75" s="322"/>
      <c r="L75" s="536"/>
      <c r="M75" s="536"/>
    </row>
    <row r="76" spans="1:13" ht="48.6" customHeight="1" thickBot="1" x14ac:dyDescent="0.3">
      <c r="A76" s="332" t="s">
        <v>268</v>
      </c>
      <c r="B76" s="333"/>
      <c r="C76" s="333"/>
      <c r="D76" s="333"/>
      <c r="E76" s="333"/>
      <c r="F76" s="333"/>
      <c r="G76" s="333"/>
      <c r="H76" s="333"/>
      <c r="I76" s="333"/>
      <c r="J76" s="333"/>
      <c r="K76" s="334"/>
      <c r="L76" s="529" t="s">
        <v>247</v>
      </c>
      <c r="M76" s="263" t="s">
        <v>248</v>
      </c>
    </row>
    <row r="77" spans="1:13" ht="24" customHeight="1" x14ac:dyDescent="0.25">
      <c r="A77" s="326" t="s">
        <v>269</v>
      </c>
      <c r="B77" s="311"/>
      <c r="C77" s="311"/>
      <c r="D77" s="311"/>
      <c r="E77" s="311"/>
      <c r="F77" s="311"/>
      <c r="G77" s="311"/>
      <c r="H77" s="311"/>
      <c r="I77" s="126">
        <v>2</v>
      </c>
      <c r="J77" s="127" t="str">
        <f>IF($I$77=1,"0","0")</f>
        <v>0</v>
      </c>
      <c r="K77" s="224">
        <f>IF(I77=1,0,IF(I77=2,J79+J80+J81+J82+J83+J84+J85,0))</f>
        <v>6</v>
      </c>
      <c r="L77" s="533" t="s">
        <v>499</v>
      </c>
      <c r="M77" s="340"/>
    </row>
    <row r="78" spans="1:13" ht="22.5" customHeight="1" x14ac:dyDescent="0.25">
      <c r="A78" s="327"/>
      <c r="B78" s="307"/>
      <c r="C78" s="307"/>
      <c r="D78" s="307"/>
      <c r="E78" s="307"/>
      <c r="F78" s="307"/>
      <c r="G78" s="307"/>
      <c r="H78" s="307"/>
      <c r="I78" s="112"/>
      <c r="J78" s="15" t="str">
        <f>IF($I$77=2,"0","0")</f>
        <v>0</v>
      </c>
      <c r="K78" s="225"/>
      <c r="L78" s="534"/>
      <c r="M78" s="341"/>
    </row>
    <row r="79" spans="1:13" ht="16.899999999999999" customHeight="1" x14ac:dyDescent="0.25">
      <c r="A79" s="327"/>
      <c r="B79" s="307"/>
      <c r="C79" s="307"/>
      <c r="D79" s="307"/>
      <c r="E79" s="307"/>
      <c r="F79" s="307"/>
      <c r="G79" s="307"/>
      <c r="H79" s="307"/>
      <c r="I79" s="112" t="b">
        <v>1</v>
      </c>
      <c r="J79" s="15" t="str">
        <f>IF($I$79=TRUE,"1","0")</f>
        <v>1</v>
      </c>
      <c r="K79" s="225" t="str">
        <f>IF(AND($I$77&lt;&gt;2,I79=TRUE),"ERROR","")</f>
        <v/>
      </c>
      <c r="L79" s="534"/>
      <c r="M79" s="341"/>
    </row>
    <row r="80" spans="1:13" ht="17.45" customHeight="1" x14ac:dyDescent="0.25">
      <c r="A80" s="327"/>
      <c r="B80" s="307"/>
      <c r="C80" s="307"/>
      <c r="D80" s="307"/>
      <c r="E80" s="307"/>
      <c r="F80" s="307"/>
      <c r="G80" s="307"/>
      <c r="H80" s="307"/>
      <c r="I80" s="112" t="b">
        <v>1</v>
      </c>
      <c r="J80" s="15" t="str">
        <f>IF($I$80=TRUE,"1","0")</f>
        <v>1</v>
      </c>
      <c r="K80" s="225" t="str">
        <f t="shared" ref="K80:K85" si="5">IF(AND($I$77&lt;&gt;2,I80=TRUE),"ERROR","")</f>
        <v/>
      </c>
      <c r="L80" s="534"/>
      <c r="M80" s="341"/>
    </row>
    <row r="81" spans="1:13" ht="18" customHeight="1" x14ac:dyDescent="0.25">
      <c r="A81" s="327"/>
      <c r="B81" s="307"/>
      <c r="C81" s="307"/>
      <c r="D81" s="307"/>
      <c r="E81" s="307"/>
      <c r="F81" s="307"/>
      <c r="G81" s="307"/>
      <c r="H81" s="307"/>
      <c r="I81" s="112" t="b">
        <v>1</v>
      </c>
      <c r="J81" s="15" t="str">
        <f>IF($I$81=TRUE,"1","0")</f>
        <v>1</v>
      </c>
      <c r="K81" s="225" t="str">
        <f t="shared" si="5"/>
        <v/>
      </c>
      <c r="L81" s="534"/>
      <c r="M81" s="341"/>
    </row>
    <row r="82" spans="1:13" x14ac:dyDescent="0.25">
      <c r="A82" s="327"/>
      <c r="B82" s="307"/>
      <c r="C82" s="307"/>
      <c r="D82" s="307"/>
      <c r="E82" s="307"/>
      <c r="F82" s="307"/>
      <c r="G82" s="307"/>
      <c r="H82" s="307"/>
      <c r="I82" s="112" t="b">
        <v>1</v>
      </c>
      <c r="J82" s="15" t="str">
        <f>IF($I$82=TRUE,"1","0")</f>
        <v>1</v>
      </c>
      <c r="K82" s="225" t="str">
        <f t="shared" si="5"/>
        <v/>
      </c>
      <c r="L82" s="534"/>
      <c r="M82" s="341"/>
    </row>
    <row r="83" spans="1:13" x14ac:dyDescent="0.25">
      <c r="A83" s="327"/>
      <c r="B83" s="307"/>
      <c r="C83" s="307"/>
      <c r="D83" s="307"/>
      <c r="E83" s="307"/>
      <c r="F83" s="307"/>
      <c r="G83" s="307"/>
      <c r="H83" s="307"/>
      <c r="I83" s="112" t="b">
        <v>1</v>
      </c>
      <c r="J83" s="15" t="str">
        <f>IF($I$83=TRUE,"1","0")</f>
        <v>1</v>
      </c>
      <c r="K83" s="225" t="str">
        <f t="shared" si="5"/>
        <v/>
      </c>
      <c r="L83" s="534"/>
      <c r="M83" s="343"/>
    </row>
    <row r="84" spans="1:13" x14ac:dyDescent="0.25">
      <c r="A84" s="327"/>
      <c r="B84" s="307"/>
      <c r="C84" s="307"/>
      <c r="D84" s="307"/>
      <c r="E84" s="307"/>
      <c r="F84" s="307"/>
      <c r="G84" s="307"/>
      <c r="H84" s="307"/>
      <c r="I84" s="112" t="b">
        <v>1</v>
      </c>
      <c r="J84" s="15" t="str">
        <f>IF($I$84=TRUE,"1","0")</f>
        <v>1</v>
      </c>
      <c r="K84" s="225" t="str">
        <f t="shared" si="5"/>
        <v/>
      </c>
      <c r="L84" s="534"/>
      <c r="M84" s="343"/>
    </row>
    <row r="85" spans="1:13" ht="23.25" customHeight="1" thickBot="1" x14ac:dyDescent="0.3">
      <c r="A85" s="328"/>
      <c r="B85" s="308"/>
      <c r="C85" s="308"/>
      <c r="D85" s="308"/>
      <c r="E85" s="308"/>
      <c r="F85" s="308"/>
      <c r="G85" s="308"/>
      <c r="H85" s="308"/>
      <c r="I85" s="129" t="b">
        <v>0</v>
      </c>
      <c r="J85" s="130" t="str">
        <f>IF($I$85=TRUE,"1","0")</f>
        <v>0</v>
      </c>
      <c r="K85" s="226" t="str">
        <f t="shared" si="5"/>
        <v/>
      </c>
      <c r="L85" s="535"/>
      <c r="M85" s="342"/>
    </row>
    <row r="86" spans="1:13" ht="31.9" customHeight="1" x14ac:dyDescent="0.25">
      <c r="A86" s="326" t="s">
        <v>270</v>
      </c>
      <c r="B86" s="311"/>
      <c r="C86" s="311"/>
      <c r="D86" s="311"/>
      <c r="E86" s="311"/>
      <c r="F86" s="311"/>
      <c r="G86" s="311"/>
      <c r="H86" s="311"/>
      <c r="I86" s="126">
        <v>2</v>
      </c>
      <c r="J86" s="127" t="str">
        <f>IF($I$86=2,"0","0")</f>
        <v>0</v>
      </c>
      <c r="K86" s="224">
        <f>IF(I86=1, 0, IF(I86=2, J88+J89+J90+J91+J92, IF(OR(I86&lt;&gt;1, I86&lt;&gt;2),0)))</f>
        <v>3</v>
      </c>
      <c r="L86" s="533" t="s">
        <v>499</v>
      </c>
      <c r="M86" s="340" t="s">
        <v>451</v>
      </c>
    </row>
    <row r="87" spans="1:13" ht="17.45" customHeight="1" x14ac:dyDescent="0.25">
      <c r="A87" s="327"/>
      <c r="B87" s="307"/>
      <c r="C87" s="307"/>
      <c r="D87" s="307"/>
      <c r="E87" s="307"/>
      <c r="F87" s="307"/>
      <c r="G87" s="307"/>
      <c r="H87" s="307"/>
      <c r="I87" s="112"/>
      <c r="J87" s="15" t="str">
        <f>IF($I$86=1,"0","0")</f>
        <v>0</v>
      </c>
      <c r="K87" s="225"/>
      <c r="L87" s="534"/>
      <c r="M87" s="341"/>
    </row>
    <row r="88" spans="1:13" ht="33.75" customHeight="1" x14ac:dyDescent="0.25">
      <c r="A88" s="327"/>
      <c r="B88" s="307"/>
      <c r="C88" s="307"/>
      <c r="D88" s="307"/>
      <c r="E88" s="307"/>
      <c r="F88" s="307"/>
      <c r="G88" s="307"/>
      <c r="H88" s="307"/>
      <c r="I88" s="112" t="b">
        <v>1</v>
      </c>
      <c r="J88" s="15" t="str">
        <f>IF($I$88=TRUE,"1","0")</f>
        <v>1</v>
      </c>
      <c r="K88" s="225" t="str">
        <f>IF(AND($I$86&lt;&gt;2,I88=TRUE),"ERROR","")</f>
        <v/>
      </c>
      <c r="L88" s="534"/>
      <c r="M88" s="341"/>
    </row>
    <row r="89" spans="1:13" ht="19.149999999999999" customHeight="1" x14ac:dyDescent="0.25">
      <c r="A89" s="327"/>
      <c r="B89" s="307"/>
      <c r="C89" s="307"/>
      <c r="D89" s="307"/>
      <c r="E89" s="307"/>
      <c r="F89" s="307"/>
      <c r="G89" s="307"/>
      <c r="H89" s="307"/>
      <c r="I89" s="112" t="b">
        <v>1</v>
      </c>
      <c r="J89" s="15" t="str">
        <f>IF($I$89=TRUE,"1","0")</f>
        <v>1</v>
      </c>
      <c r="K89" s="225" t="str">
        <f t="shared" ref="K89:K92" si="6">IF(AND($I$86&lt;&gt;2,I89=TRUE),"ERROR","")</f>
        <v/>
      </c>
      <c r="L89" s="534"/>
      <c r="M89" s="341"/>
    </row>
    <row r="90" spans="1:13" ht="19.899999999999999" customHeight="1" x14ac:dyDescent="0.25">
      <c r="A90" s="327"/>
      <c r="B90" s="307"/>
      <c r="C90" s="307"/>
      <c r="D90" s="307"/>
      <c r="E90" s="307"/>
      <c r="F90" s="307"/>
      <c r="G90" s="307"/>
      <c r="H90" s="307"/>
      <c r="I90" s="112" t="b">
        <v>1</v>
      </c>
      <c r="J90" s="15" t="str">
        <f>IF($I$90=TRUE,"1","0")</f>
        <v>1</v>
      </c>
      <c r="K90" s="225" t="str">
        <f t="shared" si="6"/>
        <v/>
      </c>
      <c r="L90" s="534"/>
      <c r="M90" s="341"/>
    </row>
    <row r="91" spans="1:13" ht="19.149999999999999" customHeight="1" x14ac:dyDescent="0.25">
      <c r="A91" s="327"/>
      <c r="B91" s="307"/>
      <c r="C91" s="307"/>
      <c r="D91" s="307"/>
      <c r="E91" s="307"/>
      <c r="F91" s="307"/>
      <c r="G91" s="307"/>
      <c r="H91" s="307"/>
      <c r="I91" s="112" t="b">
        <v>0</v>
      </c>
      <c r="J91" s="15" t="str">
        <f>IF($I$91=TRUE,"1","0")</f>
        <v>0</v>
      </c>
      <c r="K91" s="225" t="str">
        <f t="shared" si="6"/>
        <v/>
      </c>
      <c r="L91" s="534"/>
      <c r="M91" s="341"/>
    </row>
    <row r="92" spans="1:13" ht="20.45" customHeight="1" thickBot="1" x14ac:dyDescent="0.3">
      <c r="A92" s="328"/>
      <c r="B92" s="308"/>
      <c r="C92" s="308"/>
      <c r="D92" s="308"/>
      <c r="E92" s="308"/>
      <c r="F92" s="308"/>
      <c r="G92" s="308"/>
      <c r="H92" s="308"/>
      <c r="I92" s="129" t="b">
        <v>0</v>
      </c>
      <c r="J92" s="130" t="str">
        <f>IF($I$92=TRUE,"1","0")</f>
        <v>0</v>
      </c>
      <c r="K92" s="226" t="str">
        <f t="shared" si="6"/>
        <v/>
      </c>
      <c r="L92" s="535"/>
      <c r="M92" s="342"/>
    </row>
    <row r="93" spans="1:13" ht="18" customHeight="1" x14ac:dyDescent="0.25">
      <c r="A93" s="326" t="s">
        <v>271</v>
      </c>
      <c r="B93" s="311"/>
      <c r="C93" s="311"/>
      <c r="D93" s="311"/>
      <c r="E93" s="311"/>
      <c r="F93" s="311"/>
      <c r="G93" s="311"/>
      <c r="H93" s="311"/>
      <c r="I93" s="126">
        <v>2</v>
      </c>
      <c r="J93" s="127" t="str">
        <f>IF($I$93=1,"0","0")</f>
        <v>0</v>
      </c>
      <c r="K93" s="224">
        <f>IF(I93=1, 0, IF(I93=2, J94+J95+J96+J97+J98+J99+J100, IF(OR(I93&lt;&gt;1, I93&lt;&gt;2),0)))</f>
        <v>4</v>
      </c>
      <c r="L93" s="533" t="s">
        <v>500</v>
      </c>
      <c r="M93" s="340" t="s">
        <v>430</v>
      </c>
    </row>
    <row r="94" spans="1:13" ht="22.15" customHeight="1" x14ac:dyDescent="0.25">
      <c r="A94" s="327"/>
      <c r="B94" s="307"/>
      <c r="C94" s="307"/>
      <c r="D94" s="307"/>
      <c r="E94" s="307"/>
      <c r="F94" s="307"/>
      <c r="G94" s="307"/>
      <c r="H94" s="307"/>
      <c r="I94" s="112"/>
      <c r="J94" s="15" t="str">
        <f>IF($I$93=2,"0","0")</f>
        <v>0</v>
      </c>
      <c r="K94" s="225"/>
      <c r="L94" s="534"/>
      <c r="M94" s="341"/>
    </row>
    <row r="95" spans="1:13" ht="24" customHeight="1" x14ac:dyDescent="0.25">
      <c r="A95" s="327"/>
      <c r="B95" s="307"/>
      <c r="C95" s="307"/>
      <c r="D95" s="307"/>
      <c r="E95" s="307"/>
      <c r="F95" s="307"/>
      <c r="G95" s="307"/>
      <c r="H95" s="307"/>
      <c r="I95" s="112" t="b">
        <v>1</v>
      </c>
      <c r="J95" s="15" t="str">
        <f>IF($I$95=TRUE,"1","0")</f>
        <v>1</v>
      </c>
      <c r="K95" s="225" t="str">
        <f>IF(AND($I$93&lt;&gt;2,I95=TRUE),"ERROR","")</f>
        <v/>
      </c>
      <c r="L95" s="534"/>
      <c r="M95" s="341"/>
    </row>
    <row r="96" spans="1:13" ht="24" customHeight="1" x14ac:dyDescent="0.25">
      <c r="A96" s="327"/>
      <c r="B96" s="307"/>
      <c r="C96" s="307"/>
      <c r="D96" s="307"/>
      <c r="E96" s="307"/>
      <c r="F96" s="307"/>
      <c r="G96" s="307"/>
      <c r="H96" s="307"/>
      <c r="I96" s="112" t="b">
        <v>1</v>
      </c>
      <c r="J96" s="15" t="str">
        <f>IF($I$96=TRUE,"1","0")</f>
        <v>1</v>
      </c>
      <c r="K96" s="225" t="str">
        <f t="shared" ref="K96:K100" si="7">IF(AND($I$93&lt;&gt;2,I96=TRUE),"ERROR","")</f>
        <v/>
      </c>
      <c r="L96" s="534"/>
      <c r="M96" s="341"/>
    </row>
    <row r="97" spans="1:13" ht="22.9" customHeight="1" x14ac:dyDescent="0.25">
      <c r="A97" s="327"/>
      <c r="B97" s="307"/>
      <c r="C97" s="307"/>
      <c r="D97" s="307"/>
      <c r="E97" s="307"/>
      <c r="F97" s="307"/>
      <c r="G97" s="307"/>
      <c r="H97" s="307"/>
      <c r="I97" s="112" t="b">
        <v>1</v>
      </c>
      <c r="J97" s="15" t="str">
        <f>IF($I$97=TRUE,"1","0")</f>
        <v>1</v>
      </c>
      <c r="K97" s="225" t="str">
        <f t="shared" si="7"/>
        <v/>
      </c>
      <c r="L97" s="534"/>
      <c r="M97" s="341"/>
    </row>
    <row r="98" spans="1:13" ht="26.45" customHeight="1" x14ac:dyDescent="0.25">
      <c r="A98" s="327"/>
      <c r="B98" s="307"/>
      <c r="C98" s="307"/>
      <c r="D98" s="307"/>
      <c r="E98" s="307"/>
      <c r="F98" s="307"/>
      <c r="G98" s="307"/>
      <c r="H98" s="307"/>
      <c r="I98" s="112" t="b">
        <v>0</v>
      </c>
      <c r="J98" s="15" t="str">
        <f>IF($I$98=TRUE,"1","0")</f>
        <v>0</v>
      </c>
      <c r="K98" s="225" t="str">
        <f t="shared" si="7"/>
        <v/>
      </c>
      <c r="L98" s="534"/>
      <c r="M98" s="341"/>
    </row>
    <row r="99" spans="1:13" ht="22.15" customHeight="1" x14ac:dyDescent="0.25">
      <c r="A99" s="327"/>
      <c r="B99" s="307"/>
      <c r="C99" s="307"/>
      <c r="D99" s="307"/>
      <c r="E99" s="307"/>
      <c r="F99" s="307"/>
      <c r="G99" s="307"/>
      <c r="H99" s="307"/>
      <c r="I99" s="112" t="b">
        <v>0</v>
      </c>
      <c r="J99" s="15" t="str">
        <f>IF($I$99=TRUE,"1","0")</f>
        <v>0</v>
      </c>
      <c r="K99" s="225" t="str">
        <f t="shared" si="7"/>
        <v/>
      </c>
      <c r="L99" s="534"/>
      <c r="M99" s="341"/>
    </row>
    <row r="100" spans="1:13" ht="27" customHeight="1" thickBot="1" x14ac:dyDescent="0.3">
      <c r="A100" s="328"/>
      <c r="B100" s="308"/>
      <c r="C100" s="308"/>
      <c r="D100" s="308"/>
      <c r="E100" s="308"/>
      <c r="F100" s="308"/>
      <c r="G100" s="308"/>
      <c r="H100" s="308"/>
      <c r="I100" s="129" t="b">
        <v>1</v>
      </c>
      <c r="J100" s="130" t="str">
        <f>IF($I$100=TRUE,"1","0")</f>
        <v>1</v>
      </c>
      <c r="K100" s="226" t="str">
        <f t="shared" si="7"/>
        <v/>
      </c>
      <c r="L100" s="535"/>
      <c r="M100" s="342"/>
    </row>
    <row r="101" spans="1:13" ht="22.9" customHeight="1" x14ac:dyDescent="0.25">
      <c r="A101" s="326" t="s">
        <v>272</v>
      </c>
      <c r="B101" s="311"/>
      <c r="C101" s="311"/>
      <c r="D101" s="311"/>
      <c r="E101" s="311"/>
      <c r="F101" s="311"/>
      <c r="G101" s="311"/>
      <c r="H101" s="311"/>
      <c r="I101" s="126">
        <v>2</v>
      </c>
      <c r="J101" s="127" t="str">
        <f>IF($I$101=1,"0","0")</f>
        <v>0</v>
      </c>
      <c r="K101" s="224">
        <f>J101+J103+J104+J105</f>
        <v>2</v>
      </c>
      <c r="L101" s="533" t="s">
        <v>452</v>
      </c>
      <c r="M101" s="340" t="s">
        <v>431</v>
      </c>
    </row>
    <row r="102" spans="1:13" ht="24.6" customHeight="1" x14ac:dyDescent="0.25">
      <c r="A102" s="327"/>
      <c r="B102" s="329" t="s">
        <v>265</v>
      </c>
      <c r="C102" s="306"/>
      <c r="D102" s="306"/>
      <c r="E102" s="306"/>
      <c r="F102" s="306"/>
      <c r="G102" s="306"/>
      <c r="H102" s="306"/>
      <c r="I102" s="112"/>
      <c r="J102" s="15"/>
      <c r="K102" s="225"/>
      <c r="L102" s="534"/>
      <c r="M102" s="341"/>
    </row>
    <row r="103" spans="1:13" ht="22.9" customHeight="1" x14ac:dyDescent="0.25">
      <c r="A103" s="327"/>
      <c r="B103" s="307"/>
      <c r="C103" s="307"/>
      <c r="D103" s="307"/>
      <c r="E103" s="307"/>
      <c r="F103" s="307"/>
      <c r="G103" s="307"/>
      <c r="H103" s="307"/>
      <c r="I103" s="112"/>
      <c r="J103" s="15" t="str">
        <f>IF($I$101=2,"2","0")</f>
        <v>2</v>
      </c>
      <c r="K103" s="225"/>
      <c r="L103" s="534"/>
      <c r="M103" s="341"/>
    </row>
    <row r="104" spans="1:13" ht="23.45" customHeight="1" x14ac:dyDescent="0.25">
      <c r="A104" s="327"/>
      <c r="B104" s="307"/>
      <c r="C104" s="307"/>
      <c r="D104" s="307"/>
      <c r="E104" s="307"/>
      <c r="F104" s="307"/>
      <c r="G104" s="307"/>
      <c r="H104" s="307"/>
      <c r="I104" s="112"/>
      <c r="J104" s="15" t="str">
        <f>IF($I$101=3,"1.5","0")</f>
        <v>0</v>
      </c>
      <c r="K104" s="225"/>
      <c r="L104" s="534"/>
      <c r="M104" s="341"/>
    </row>
    <row r="105" spans="1:13" ht="24.6" customHeight="1" thickBot="1" x14ac:dyDescent="0.3">
      <c r="A105" s="328"/>
      <c r="B105" s="308"/>
      <c r="C105" s="308"/>
      <c r="D105" s="308"/>
      <c r="E105" s="308"/>
      <c r="F105" s="308"/>
      <c r="G105" s="308"/>
      <c r="H105" s="308"/>
      <c r="I105" s="129"/>
      <c r="J105" s="130" t="str">
        <f>IF($I$101=4,"1","0")</f>
        <v>0</v>
      </c>
      <c r="K105" s="226"/>
      <c r="L105" s="535"/>
      <c r="M105" s="342"/>
    </row>
    <row r="106" spans="1:13" ht="15.75" thickBot="1" x14ac:dyDescent="0.3">
      <c r="A106" s="335" t="s">
        <v>273</v>
      </c>
      <c r="B106" s="336"/>
      <c r="C106" s="336"/>
      <c r="D106" s="336"/>
      <c r="E106" s="336"/>
      <c r="F106" s="336"/>
      <c r="G106" s="336"/>
      <c r="H106" s="336"/>
      <c r="I106" s="336"/>
      <c r="J106" s="336"/>
      <c r="K106" s="229">
        <f>SUM(K77:K104)</f>
        <v>15</v>
      </c>
    </row>
    <row r="108" spans="1:13" x14ac:dyDescent="0.25">
      <c r="A108" s="135" t="s">
        <v>274</v>
      </c>
    </row>
  </sheetData>
  <sheetProtection formatCells="0" formatColumns="0" formatRows="0"/>
  <mergeCells count="147">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74:J74"/>
    <mergeCell ref="A75:K75"/>
    <mergeCell ref="L75:M75"/>
    <mergeCell ref="A76:K76"/>
    <mergeCell ref="A77:A85"/>
    <mergeCell ref="B77:H77"/>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57:H57"/>
    <mergeCell ref="B58:H58"/>
    <mergeCell ref="B59:H59"/>
    <mergeCell ref="B60:H60"/>
    <mergeCell ref="A61:A62"/>
    <mergeCell ref="B61:H61"/>
    <mergeCell ref="A51:J51"/>
    <mergeCell ref="A52:K52"/>
    <mergeCell ref="L52:M52"/>
    <mergeCell ref="A53:K53"/>
    <mergeCell ref="A54:A60"/>
    <mergeCell ref="B54:H54"/>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24 B32 B16:F16 B18:F18 B20:F23 B25:F31 B33:F33">
    <cfRule type="expression" dxfId="113" priority="54">
      <formula>AND($I$14&lt;&gt;2,I16=TRUE)</formula>
    </cfRule>
  </conditionalFormatting>
  <conditionalFormatting sqref="B17:F17">
    <cfRule type="expression" dxfId="112" priority="53">
      <formula>-AND($I$14&lt;&gt;2,I17=TRUE)</formula>
    </cfRule>
  </conditionalFormatting>
  <conditionalFormatting sqref="B19:F19">
    <cfRule type="expression" dxfId="111" priority="50">
      <formula>AND($I$14&lt;&gt;2,I19=TRUE)</formula>
    </cfRule>
    <cfRule type="expression" dxfId="110" priority="51">
      <formula>AND($I$14&lt;&gt;2,I19=TRUE)</formula>
    </cfRule>
  </conditionalFormatting>
  <conditionalFormatting sqref="B36:F40 B42:F42">
    <cfRule type="expression" dxfId="109" priority="37">
      <formula>AND($I$34&lt;&gt;2,I36=TRUE)</formula>
    </cfRule>
  </conditionalFormatting>
  <conditionalFormatting sqref="B45:F50">
    <cfRule type="expression" dxfId="108" priority="31">
      <formula>AND($I$43&lt;&gt;2,I45=TRUE)</formula>
    </cfRule>
  </conditionalFormatting>
  <conditionalFormatting sqref="B56:F60">
    <cfRule type="expression" dxfId="107" priority="26">
      <formula>AND($I$54&lt;&gt;2,I56=TRUE)</formula>
    </cfRule>
  </conditionalFormatting>
  <conditionalFormatting sqref="B70:F70 B72:F73">
    <cfRule type="expression" dxfId="106" priority="21">
      <formula>AND($I$68&lt;&gt;2,I70=TRUE)</formula>
    </cfRule>
  </conditionalFormatting>
  <conditionalFormatting sqref="B71">
    <cfRule type="expression" dxfId="105" priority="20">
      <formula>AND($I$68&lt;&gt;2,I71=TRUE)</formula>
    </cfRule>
  </conditionalFormatting>
  <conditionalFormatting sqref="B79:F82 B85:F85">
    <cfRule type="expression" dxfId="104" priority="17">
      <formula>AND($I$77&lt;&gt;2,I79=TRUE)</formula>
    </cfRule>
  </conditionalFormatting>
  <conditionalFormatting sqref="B83:B84">
    <cfRule type="expression" dxfId="103" priority="14">
      <formula>AND($I$77&lt;&gt;2,I83=TRUE)</formula>
    </cfRule>
  </conditionalFormatting>
  <conditionalFormatting sqref="B88:F90">
    <cfRule type="expression" dxfId="102" priority="12">
      <formula>AND($I$86&lt;&gt;2,I88=TRUE)</formula>
    </cfRule>
  </conditionalFormatting>
  <conditionalFormatting sqref="B91:F91">
    <cfRule type="expression" dxfId="101" priority="9">
      <formula>AND($I$86&lt;&gt;2,I88=TRUE)</formula>
    </cfRule>
  </conditionalFormatting>
  <conditionalFormatting sqref="B92:F92">
    <cfRule type="expression" dxfId="100" priority="8">
      <formula>AND($I$86&lt;&gt;2,I88=TRUE)</formula>
    </cfRule>
  </conditionalFormatting>
  <conditionalFormatting sqref="B95:F96 B99:F100">
    <cfRule type="expression" dxfId="99" priority="7">
      <formula>AND($I$93&lt;&gt;2,I95=TRUE)</formula>
    </cfRule>
  </conditionalFormatting>
  <conditionalFormatting sqref="B97:F97">
    <cfRule type="expression" dxfId="98" priority="5">
      <formula>AND($I$93&lt;&gt;2,I95=TRUE)</formula>
    </cfRule>
  </conditionalFormatting>
  <conditionalFormatting sqref="B98:F98">
    <cfRule type="expression" dxfId="97" priority="4">
      <formula>AND($I$93&lt;&gt;2,I95=TRUE)</formula>
    </cfRule>
  </conditionalFormatting>
  <conditionalFormatting sqref="B41:F41">
    <cfRule type="expression" dxfId="96" priority="55">
      <formula>AND($I$34&lt;&gt;2,I41=TRUE)</formula>
    </cfRule>
    <cfRule type="expression" dxfId="95" priority="56">
      <formula>AND($I$34&lt;&gt;2,I4+$I$393=TRUE)</formula>
    </cfRule>
  </conditionalFormatting>
  <conditionalFormatting sqref="H16 H18 H20:H23 H25:H31 H33">
    <cfRule type="expression" dxfId="94" priority="58">
      <formula>AND($I$14&lt;&gt;2,N16=TRUE)</formula>
    </cfRule>
  </conditionalFormatting>
  <conditionalFormatting sqref="G16 G18 G20:G23 G25:G31 G33">
    <cfRule type="expression" dxfId="93" priority="59">
      <formula>AND($I$14&lt;&gt;2,#REF!=TRUE)</formula>
    </cfRule>
  </conditionalFormatting>
  <conditionalFormatting sqref="H17">
    <cfRule type="expression" dxfId="92" priority="61">
      <formula>-AND($I$14&lt;&gt;2,N17=TRUE)</formula>
    </cfRule>
  </conditionalFormatting>
  <conditionalFormatting sqref="G17">
    <cfRule type="expression" dxfId="91" priority="62">
      <formula>-AND($I$14&lt;&gt;2,#REF!=TRUE)</formula>
    </cfRule>
  </conditionalFormatting>
  <conditionalFormatting sqref="H19">
    <cfRule type="expression" dxfId="90" priority="68">
      <formula>AND($I$14&lt;&gt;2,N19=TRUE)</formula>
    </cfRule>
    <cfRule type="expression" dxfId="89" priority="69">
      <formula>AND($I$14&lt;&gt;2,N19=TRUE)</formula>
    </cfRule>
  </conditionalFormatting>
  <conditionalFormatting sqref="G19">
    <cfRule type="expression" dxfId="88" priority="70">
      <formula>AND($I$14&lt;&gt;2,#REF!=TRUE)</formula>
    </cfRule>
    <cfRule type="expression" dxfId="87" priority="71">
      <formula>AND($I$14&lt;&gt;2,#REF!=TRUE)</formula>
    </cfRule>
  </conditionalFormatting>
  <conditionalFormatting sqref="H36:H40 H42">
    <cfRule type="expression" dxfId="86" priority="109">
      <formula>AND($I$34&lt;&gt;2,N36=TRUE)</formula>
    </cfRule>
  </conditionalFormatting>
  <conditionalFormatting sqref="G36:G40 G42">
    <cfRule type="expression" dxfId="85" priority="110">
      <formula>AND($I$34&lt;&gt;2,#REF!=TRUE)</formula>
    </cfRule>
  </conditionalFormatting>
  <conditionalFormatting sqref="H45:H50">
    <cfRule type="expression" dxfId="84" priority="127">
      <formula>AND($I$43&lt;&gt;2,N45=TRUE)</formula>
    </cfRule>
  </conditionalFormatting>
  <conditionalFormatting sqref="G45:G50">
    <cfRule type="expression" dxfId="83" priority="128">
      <formula>AND($I$43&lt;&gt;2,#REF!=TRUE)</formula>
    </cfRule>
  </conditionalFormatting>
  <conditionalFormatting sqref="H56:H60">
    <cfRule type="expression" dxfId="82" priority="142">
      <formula>AND($I$54&lt;&gt;2,N56=TRUE)</formula>
    </cfRule>
  </conditionalFormatting>
  <conditionalFormatting sqref="G56:G60">
    <cfRule type="expression" dxfId="81" priority="143">
      <formula>AND($I$54&lt;&gt;2,#REF!=TRUE)</formula>
    </cfRule>
  </conditionalFormatting>
  <conditionalFormatting sqref="H70 H72:H73">
    <cfRule type="expression" dxfId="80" priority="157">
      <formula>AND($I$68&lt;&gt;2,N70=TRUE)</formula>
    </cfRule>
  </conditionalFormatting>
  <conditionalFormatting sqref="G70 G72:G73">
    <cfRule type="expression" dxfId="79" priority="158">
      <formula>AND($I$68&lt;&gt;2,#REF!=TRUE)</formula>
    </cfRule>
  </conditionalFormatting>
  <conditionalFormatting sqref="H79:H82 H85">
    <cfRule type="expression" dxfId="78" priority="166">
      <formula>AND($I$77&lt;&gt;2,N79=TRUE)</formula>
    </cfRule>
  </conditionalFormatting>
  <conditionalFormatting sqref="G79:G82 G85">
    <cfRule type="expression" dxfId="77" priority="167">
      <formula>AND($I$77&lt;&gt;2,#REF!=TRUE)</formula>
    </cfRule>
  </conditionalFormatting>
  <conditionalFormatting sqref="H88:H90">
    <cfRule type="expression" dxfId="76" priority="181">
      <formula>AND($I$86&lt;&gt;2,N88=TRUE)</formula>
    </cfRule>
  </conditionalFormatting>
  <conditionalFormatting sqref="G88:G90">
    <cfRule type="expression" dxfId="75" priority="182">
      <formula>AND($I$86&lt;&gt;2,#REF!=TRUE)</formula>
    </cfRule>
  </conditionalFormatting>
  <conditionalFormatting sqref="H91">
    <cfRule type="expression" dxfId="74" priority="190">
      <formula>AND($I$86&lt;&gt;2,N88=TRUE)</formula>
    </cfRule>
  </conditionalFormatting>
  <conditionalFormatting sqref="G91">
    <cfRule type="expression" dxfId="73" priority="191">
      <formula>AND($I$86&lt;&gt;2,#REF!=TRUE)</formula>
    </cfRule>
  </conditionalFormatting>
  <conditionalFormatting sqref="H92">
    <cfRule type="expression" dxfId="72" priority="193">
      <formula>AND($I$86&lt;&gt;2,N88=TRUE)</formula>
    </cfRule>
  </conditionalFormatting>
  <conditionalFormatting sqref="G92">
    <cfRule type="expression" dxfId="71" priority="194">
      <formula>AND($I$86&lt;&gt;2,#REF!=TRUE)</formula>
    </cfRule>
  </conditionalFormatting>
  <conditionalFormatting sqref="H95 H99:H100">
    <cfRule type="expression" dxfId="70" priority="196">
      <formula>AND($I$93&lt;&gt;2,N95=TRUE)</formula>
    </cfRule>
  </conditionalFormatting>
  <conditionalFormatting sqref="G95:G96 G99:G100">
    <cfRule type="expression" dxfId="69" priority="197">
      <formula>AND($I$93&lt;&gt;2,#REF!=TRUE)</formula>
    </cfRule>
  </conditionalFormatting>
  <conditionalFormatting sqref="H97">
    <cfRule type="expression" dxfId="68" priority="201">
      <formula>AND($I$93&lt;&gt;2,N95=TRUE)</formula>
    </cfRule>
  </conditionalFormatting>
  <conditionalFormatting sqref="G97">
    <cfRule type="expression" dxfId="67" priority="202">
      <formula>AND($I$93&lt;&gt;2,#REF!=TRUE)</formula>
    </cfRule>
  </conditionalFormatting>
  <conditionalFormatting sqref="H98">
    <cfRule type="expression" dxfId="66" priority="204">
      <formula>AND($I$93&lt;&gt;2,N95=TRUE)</formula>
    </cfRule>
  </conditionalFormatting>
  <conditionalFormatting sqref="G98">
    <cfRule type="expression" dxfId="65" priority="205">
      <formula>AND($I$93&lt;&gt;2,#REF!=TRUE)</formula>
    </cfRule>
  </conditionalFormatting>
  <conditionalFormatting sqref="H41">
    <cfRule type="expression" dxfId="64" priority="217">
      <formula>AND($I$34&lt;&gt;2,N41=TRUE)</formula>
    </cfRule>
    <cfRule type="expression" dxfId="63" priority="218">
      <formula>AND($I$34&lt;&gt;2,N4+$I$393=TRUE)</formula>
    </cfRule>
  </conditionalFormatting>
  <conditionalFormatting sqref="G41">
    <cfRule type="expression" dxfId="62" priority="219">
      <formula>AND($I$34&lt;&gt;2,#REF!=TRUE)</formula>
    </cfRule>
    <cfRule type="expression" dxfId="61" priority="220">
      <formula>AND($I$34&lt;&gt;2,#REF!+$I$393=TRUE)</formula>
    </cfRule>
  </conditionalFormatting>
  <pageMargins left="0.7" right="0.7" top="0.75" bottom="0.75" header="0.3" footer="0.3"/>
  <pageSetup scale="72" fitToHeight="0" orientation="landscape" r:id="rId1"/>
  <rowBreaks count="6" manualBreakCount="6">
    <brk id="13" max="13" man="1"/>
    <brk id="33" max="13" man="1"/>
    <brk id="51" max="13" man="1"/>
    <brk id="62" max="13" man="1"/>
    <brk id="74" max="13" man="1"/>
    <brk id="92"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3314"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3316" r:id="rId7" name="Option Button 4">
              <controlPr defaultSize="0" autoFill="0" autoLine="0" autoPict="0">
                <anchor moveWithCells="1">
                  <from>
                    <xdr:col>1</xdr:col>
                    <xdr:colOff>19050</xdr:colOff>
                    <xdr:row>6</xdr:row>
                    <xdr:rowOff>47625</xdr:rowOff>
                  </from>
                  <to>
                    <xdr:col>7</xdr:col>
                    <xdr:colOff>342900</xdr:colOff>
                    <xdr:row>6</xdr:row>
                    <xdr:rowOff>285750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3319"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3320"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3321"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3322"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3323"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3324" r:id="rId15" name="Group Box 12">
              <controlPr defaultSize="0" autoFill="0" autoPict="0">
                <anchor moveWithCells="1">
                  <from>
                    <xdr:col>1</xdr:col>
                    <xdr:colOff>0</xdr:colOff>
                    <xdr:row>2</xdr:row>
                    <xdr:rowOff>790575</xdr:rowOff>
                  </from>
                  <to>
                    <xdr:col>8</xdr:col>
                    <xdr:colOff>0</xdr:colOff>
                    <xdr:row>6</xdr:row>
                    <xdr:rowOff>400050</xdr:rowOff>
                  </to>
                </anchor>
              </controlPr>
            </control>
          </mc:Choice>
        </mc:AlternateContent>
        <mc:AlternateContent xmlns:mc="http://schemas.openxmlformats.org/markup-compatibility/2006">
          <mc:Choice Requires="x14">
            <control shapeId="13325"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3326"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3327"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3328"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3329"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3330"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3331"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3332"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3333"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3334"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3335"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3336"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3337"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3338"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3339"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3340"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3341"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3342"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3343"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3344"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13345"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3346"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3347"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3348"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3349"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3350"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3351"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3352"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3353"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3354"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3355"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3356"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3357"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3358"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3359"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3360"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3361"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3362"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3368"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3369"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3370"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3371"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3372"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3373"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3374"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3375" r:id="rId66" name="Option Button 63">
              <controlPr defaultSize="0" autoFill="0" autoLine="0" autoPict="0">
                <anchor moveWithCells="1">
                  <from>
                    <xdr:col>1</xdr:col>
                    <xdr:colOff>57150</xdr:colOff>
                    <xdr:row>65</xdr:row>
                    <xdr:rowOff>219075</xdr:rowOff>
                  </from>
                  <to>
                    <xdr:col>6</xdr:col>
                    <xdr:colOff>552450</xdr:colOff>
                    <xdr:row>66</xdr:row>
                    <xdr:rowOff>219075</xdr:rowOff>
                  </to>
                </anchor>
              </controlPr>
            </control>
          </mc:Choice>
        </mc:AlternateContent>
        <mc:AlternateContent xmlns:mc="http://schemas.openxmlformats.org/markup-compatibility/2006">
          <mc:Choice Requires="x14">
            <control shapeId="13376" r:id="rId67" name="Group Box 64">
              <controlPr defaultSize="0" autoFill="0" autoPict="0">
                <anchor moveWithCells="1">
                  <from>
                    <xdr:col>1</xdr:col>
                    <xdr:colOff>0</xdr:colOff>
                    <xdr:row>62</xdr:row>
                    <xdr:rowOff>0</xdr:rowOff>
                  </from>
                  <to>
                    <xdr:col>8</xdr:col>
                    <xdr:colOff>0</xdr:colOff>
                    <xdr:row>66</xdr:row>
                    <xdr:rowOff>1009650</xdr:rowOff>
                  </to>
                </anchor>
              </controlPr>
            </control>
          </mc:Choice>
        </mc:AlternateContent>
        <mc:AlternateContent xmlns:mc="http://schemas.openxmlformats.org/markup-compatibility/2006">
          <mc:Choice Requires="x14">
            <control shapeId="13377"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13378"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3379"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3380"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3381"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3386"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3387"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3388"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3389"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3390"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3391"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3392"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3393"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3394"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3395"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3396"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3397"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3398"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13399"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3400"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13401"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3402"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3404"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3405"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3406"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13407"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3408"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3409"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3410"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3411"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3412"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3413"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3415"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3416"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3417"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3418"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3419"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68"/>
  <sheetViews>
    <sheetView view="pageBreakPreview" zoomScale="90" zoomScaleNormal="100" zoomScaleSheetLayoutView="90" workbookViewId="0">
      <selection activeCell="M154" sqref="M154:M158"/>
    </sheetView>
  </sheetViews>
  <sheetFormatPr defaultRowHeight="15" x14ac:dyDescent="0.25"/>
  <cols>
    <col min="1" max="1" width="39.140625" customWidth="1"/>
    <col min="2" max="7" width="9.140625" style="10"/>
    <col min="8" max="8" width="8.7109375" style="10" customWidth="1"/>
    <col min="9" max="10" width="8.85546875" hidden="1" customWidth="1"/>
    <col min="11" max="11" width="8.85546875" customWidth="1"/>
    <col min="12" max="12" width="10.5703125" customWidth="1"/>
    <col min="13" max="13" width="27" style="264" customWidth="1"/>
    <col min="14" max="14" width="25.7109375" style="264" customWidth="1"/>
  </cols>
  <sheetData>
    <row r="1" spans="1:14" ht="24" customHeight="1" thickBot="1" x14ac:dyDescent="0.3">
      <c r="A1" s="287" t="s">
        <v>275</v>
      </c>
      <c r="B1" s="288"/>
      <c r="C1" s="288"/>
      <c r="D1" s="288"/>
      <c r="E1" s="288"/>
      <c r="F1" s="288"/>
      <c r="G1" s="288"/>
      <c r="H1" s="288"/>
      <c r="I1" s="288"/>
      <c r="J1" s="288"/>
      <c r="K1" s="288"/>
      <c r="L1" s="288"/>
      <c r="M1" s="288"/>
      <c r="N1" s="289"/>
    </row>
    <row r="2" spans="1:14" ht="78" customHeight="1" thickBot="1" x14ac:dyDescent="0.3">
      <c r="A2" s="290" t="s">
        <v>276</v>
      </c>
      <c r="B2" s="291"/>
      <c r="C2" s="291"/>
      <c r="D2" s="291"/>
      <c r="E2" s="291"/>
      <c r="F2" s="291"/>
      <c r="G2" s="291"/>
      <c r="H2" s="291"/>
      <c r="I2" s="291"/>
      <c r="J2" s="291"/>
      <c r="K2" s="291"/>
      <c r="L2" s="291"/>
      <c r="M2" s="291"/>
      <c r="N2" s="292"/>
    </row>
    <row r="3" spans="1:14" ht="44.45" customHeight="1" thickBot="1" x14ac:dyDescent="0.3">
      <c r="A3" s="344" t="s">
        <v>277</v>
      </c>
      <c r="B3" s="345"/>
      <c r="C3" s="345"/>
      <c r="D3" s="345"/>
      <c r="E3" s="345"/>
      <c r="F3" s="345"/>
      <c r="G3" s="345"/>
      <c r="H3" s="345"/>
      <c r="I3" s="345"/>
      <c r="J3" s="345"/>
      <c r="K3" s="345"/>
      <c r="L3" s="346"/>
      <c r="M3" s="545" t="s">
        <v>247</v>
      </c>
      <c r="N3" s="276" t="s">
        <v>248</v>
      </c>
    </row>
    <row r="4" spans="1:14" ht="33" customHeight="1" x14ac:dyDescent="0.25">
      <c r="A4" s="344" t="s">
        <v>398</v>
      </c>
      <c r="B4" s="349"/>
      <c r="C4" s="349"/>
      <c r="D4" s="349"/>
      <c r="E4" s="349"/>
      <c r="F4" s="349"/>
      <c r="G4" s="349"/>
      <c r="H4" s="349"/>
      <c r="I4" s="136">
        <v>4</v>
      </c>
      <c r="J4" s="127" t="str">
        <f>IF($I$4=1,"0","0")</f>
        <v>0</v>
      </c>
      <c r="K4" s="230" t="s">
        <v>278</v>
      </c>
      <c r="L4" s="128">
        <f>J4+J6+J7+J8+J9</f>
        <v>1</v>
      </c>
      <c r="M4" s="533" t="s">
        <v>501</v>
      </c>
      <c r="N4" s="350"/>
    </row>
    <row r="5" spans="1:14" ht="19.5" customHeight="1" x14ac:dyDescent="0.25">
      <c r="A5" s="347"/>
      <c r="B5" s="353" t="s">
        <v>279</v>
      </c>
      <c r="C5" s="353"/>
      <c r="D5" s="353"/>
      <c r="E5" s="353"/>
      <c r="F5" s="353"/>
      <c r="G5" s="353"/>
      <c r="H5" s="353"/>
      <c r="I5" s="137"/>
      <c r="J5" s="138"/>
      <c r="K5" s="231"/>
      <c r="L5" s="138"/>
      <c r="M5" s="534"/>
      <c r="N5" s="351"/>
    </row>
    <row r="6" spans="1:14" ht="28.5" customHeight="1" x14ac:dyDescent="0.25">
      <c r="A6" s="347"/>
      <c r="B6" s="353"/>
      <c r="C6" s="353"/>
      <c r="D6" s="353"/>
      <c r="E6" s="353"/>
      <c r="F6" s="353"/>
      <c r="G6" s="353"/>
      <c r="H6" s="353"/>
      <c r="I6" s="137"/>
      <c r="J6" s="15" t="str">
        <f>IF($I$4=2,"4","0")</f>
        <v>0</v>
      </c>
      <c r="K6" s="231"/>
      <c r="L6" s="138"/>
      <c r="M6" s="534"/>
      <c r="N6" s="351"/>
    </row>
    <row r="7" spans="1:14" ht="33" customHeight="1" x14ac:dyDescent="0.25">
      <c r="A7" s="347"/>
      <c r="B7" s="354"/>
      <c r="C7" s="354"/>
      <c r="D7" s="354"/>
      <c r="E7" s="354"/>
      <c r="F7" s="354"/>
      <c r="G7" s="354"/>
      <c r="H7" s="354"/>
      <c r="I7" s="137"/>
      <c r="J7" s="15" t="str">
        <f>IF($I$4=3,"3","0")</f>
        <v>0</v>
      </c>
      <c r="K7" s="231"/>
      <c r="L7" s="138"/>
      <c r="M7" s="534"/>
      <c r="N7" s="351"/>
    </row>
    <row r="8" spans="1:14" ht="32.25" customHeight="1" x14ac:dyDescent="0.25">
      <c r="A8" s="347"/>
      <c r="B8" s="354"/>
      <c r="C8" s="354"/>
      <c r="D8" s="354"/>
      <c r="E8" s="354"/>
      <c r="F8" s="354"/>
      <c r="G8" s="354"/>
      <c r="H8" s="354"/>
      <c r="I8" s="137"/>
      <c r="J8" s="15" t="str">
        <f>IF($I$4=4,"1","0")</f>
        <v>1</v>
      </c>
      <c r="K8" s="231"/>
      <c r="L8" s="138"/>
      <c r="M8" s="534"/>
      <c r="N8" s="351"/>
    </row>
    <row r="9" spans="1:14" ht="26.25" customHeight="1" thickBot="1" x14ac:dyDescent="0.3">
      <c r="A9" s="348"/>
      <c r="B9" s="355"/>
      <c r="C9" s="355"/>
      <c r="D9" s="355"/>
      <c r="E9" s="355"/>
      <c r="F9" s="355"/>
      <c r="G9" s="355"/>
      <c r="H9" s="355"/>
      <c r="I9" s="139"/>
      <c r="J9" s="130" t="str">
        <f>IF($I$4=5,"0","0")</f>
        <v>0</v>
      </c>
      <c r="K9" s="232"/>
      <c r="L9" s="140"/>
      <c r="M9" s="535"/>
      <c r="N9" s="352"/>
    </row>
    <row r="10" spans="1:14" ht="21" customHeight="1" x14ac:dyDescent="0.25">
      <c r="A10" s="303" t="s">
        <v>280</v>
      </c>
      <c r="B10" s="317"/>
      <c r="C10" s="317"/>
      <c r="D10" s="317"/>
      <c r="E10" s="317"/>
      <c r="F10" s="317"/>
      <c r="G10" s="317"/>
      <c r="H10" s="317"/>
      <c r="I10" s="112">
        <v>4</v>
      </c>
      <c r="J10" s="15" t="str">
        <f>IF($I$10=1,"0","0")</f>
        <v>0</v>
      </c>
      <c r="K10" s="233" t="s">
        <v>281</v>
      </c>
      <c r="L10" s="16">
        <f>J10+J11+J12+J13+J14+J15</f>
        <v>1</v>
      </c>
      <c r="M10" s="546" t="s">
        <v>502</v>
      </c>
      <c r="N10" s="356"/>
    </row>
    <row r="11" spans="1:14" ht="15" customHeight="1" x14ac:dyDescent="0.25">
      <c r="A11" s="303"/>
      <c r="B11" s="353" t="s">
        <v>279</v>
      </c>
      <c r="C11" s="353"/>
      <c r="D11" s="353"/>
      <c r="E11" s="353"/>
      <c r="F11" s="353"/>
      <c r="G11" s="353"/>
      <c r="H11" s="353"/>
      <c r="I11" s="112"/>
      <c r="J11" s="15"/>
      <c r="K11" s="233"/>
      <c r="L11" s="16"/>
      <c r="M11" s="367"/>
      <c r="N11" s="341"/>
    </row>
    <row r="12" spans="1:14" ht="40.5" customHeight="1" x14ac:dyDescent="0.25">
      <c r="A12" s="303"/>
      <c r="B12" s="317"/>
      <c r="C12" s="317"/>
      <c r="D12" s="317"/>
      <c r="E12" s="317"/>
      <c r="F12" s="317"/>
      <c r="G12" s="317"/>
      <c r="H12" s="317"/>
      <c r="I12" s="112"/>
      <c r="J12" s="15" t="str">
        <f>IF($I$10=2,"3","0")</f>
        <v>0</v>
      </c>
      <c r="K12" s="233"/>
      <c r="L12" s="16"/>
      <c r="M12" s="367"/>
      <c r="N12" s="341"/>
    </row>
    <row r="13" spans="1:14" ht="32.25" customHeight="1" x14ac:dyDescent="0.25">
      <c r="A13" s="303"/>
      <c r="B13" s="317"/>
      <c r="C13" s="317"/>
      <c r="D13" s="317"/>
      <c r="E13" s="317"/>
      <c r="F13" s="317"/>
      <c r="G13" s="317"/>
      <c r="H13" s="317"/>
      <c r="I13" s="112"/>
      <c r="J13" s="15" t="str">
        <f>IF($I$10=3,"2","0")</f>
        <v>0</v>
      </c>
      <c r="K13" s="233"/>
      <c r="L13" s="16"/>
      <c r="M13" s="367"/>
      <c r="N13" s="341"/>
    </row>
    <row r="14" spans="1:14" ht="40.5" customHeight="1" x14ac:dyDescent="0.25">
      <c r="A14" s="303"/>
      <c r="B14" s="317"/>
      <c r="C14" s="317"/>
      <c r="D14" s="317"/>
      <c r="E14" s="317"/>
      <c r="F14" s="317"/>
      <c r="G14" s="317"/>
      <c r="H14" s="317"/>
      <c r="I14" s="112"/>
      <c r="J14" s="15" t="str">
        <f>IF($I$10=4,"1","0")</f>
        <v>1</v>
      </c>
      <c r="K14" s="233"/>
      <c r="L14" s="16"/>
      <c r="M14" s="367"/>
      <c r="N14" s="341"/>
    </row>
    <row r="15" spans="1:14" ht="37.15" customHeight="1" thickBot="1" x14ac:dyDescent="0.3">
      <c r="A15" s="304"/>
      <c r="B15" s="357"/>
      <c r="C15" s="357"/>
      <c r="D15" s="357"/>
      <c r="E15" s="357"/>
      <c r="F15" s="357"/>
      <c r="G15" s="357"/>
      <c r="H15" s="357"/>
      <c r="I15" s="129"/>
      <c r="J15" s="130" t="str">
        <f>IF($I$10=5,"0","0")</f>
        <v>0</v>
      </c>
      <c r="K15" s="234"/>
      <c r="L15" s="131"/>
      <c r="M15" s="547"/>
      <c r="N15" s="342"/>
    </row>
    <row r="16" spans="1:14" ht="20.45" customHeight="1" x14ac:dyDescent="0.25">
      <c r="A16" s="302" t="s">
        <v>282</v>
      </c>
      <c r="B16" s="330"/>
      <c r="C16" s="330"/>
      <c r="D16" s="330"/>
      <c r="E16" s="330"/>
      <c r="F16" s="330"/>
      <c r="G16" s="330"/>
      <c r="H16" s="330"/>
      <c r="I16" s="126">
        <v>2</v>
      </c>
      <c r="J16" s="127" t="str">
        <f>IF($I$16=1,"0","0")</f>
        <v>0</v>
      </c>
      <c r="K16" s="230" t="s">
        <v>283</v>
      </c>
      <c r="L16" s="128">
        <f>J16+J17+J18+J19+J20+J21</f>
        <v>3</v>
      </c>
      <c r="M16" s="548" t="s">
        <v>503</v>
      </c>
      <c r="N16" s="340"/>
    </row>
    <row r="17" spans="1:14" ht="27" customHeight="1" x14ac:dyDescent="0.25">
      <c r="A17" s="303"/>
      <c r="B17" s="353" t="s">
        <v>279</v>
      </c>
      <c r="C17" s="353"/>
      <c r="D17" s="353"/>
      <c r="E17" s="353"/>
      <c r="F17" s="353"/>
      <c r="G17" s="353"/>
      <c r="H17" s="353"/>
      <c r="I17" s="112"/>
      <c r="J17" s="15"/>
      <c r="K17" s="233"/>
      <c r="L17" s="16"/>
      <c r="M17" s="367"/>
      <c r="N17" s="341"/>
    </row>
    <row r="18" spans="1:14" ht="41.25" customHeight="1" x14ac:dyDescent="0.25">
      <c r="A18" s="303"/>
      <c r="B18" s="317"/>
      <c r="C18" s="317"/>
      <c r="D18" s="317"/>
      <c r="E18" s="317"/>
      <c r="F18" s="317"/>
      <c r="G18" s="317"/>
      <c r="H18" s="317"/>
      <c r="I18" s="112"/>
      <c r="J18" s="15" t="str">
        <f>IF($I$16=2,"3","0")</f>
        <v>3</v>
      </c>
      <c r="K18" s="233"/>
      <c r="L18" s="16"/>
      <c r="M18" s="367"/>
      <c r="N18" s="341"/>
    </row>
    <row r="19" spans="1:14" ht="32.25" customHeight="1" x14ac:dyDescent="0.25">
      <c r="A19" s="303"/>
      <c r="B19" s="317"/>
      <c r="C19" s="317"/>
      <c r="D19" s="317"/>
      <c r="E19" s="317"/>
      <c r="F19" s="317"/>
      <c r="G19" s="317"/>
      <c r="H19" s="317"/>
      <c r="I19" s="112"/>
      <c r="J19" s="15" t="str">
        <f>IF($I$16=3,"2","0")</f>
        <v>0</v>
      </c>
      <c r="K19" s="233"/>
      <c r="L19" s="16"/>
      <c r="M19" s="367"/>
      <c r="N19" s="341"/>
    </row>
    <row r="20" spans="1:14" ht="36" customHeight="1" x14ac:dyDescent="0.25">
      <c r="A20" s="303"/>
      <c r="B20" s="317"/>
      <c r="C20" s="317"/>
      <c r="D20" s="317"/>
      <c r="E20" s="317"/>
      <c r="F20" s="317"/>
      <c r="G20" s="317"/>
      <c r="H20" s="317"/>
      <c r="I20" s="112"/>
      <c r="J20" s="15" t="str">
        <f>IF($I$16=4,"1","0")</f>
        <v>0</v>
      </c>
      <c r="K20" s="233"/>
      <c r="L20" s="16"/>
      <c r="M20" s="367"/>
      <c r="N20" s="341"/>
    </row>
    <row r="21" spans="1:14" ht="39" customHeight="1" thickBot="1" x14ac:dyDescent="0.3">
      <c r="A21" s="303"/>
      <c r="B21" s="317"/>
      <c r="C21" s="317"/>
      <c r="D21" s="317"/>
      <c r="E21" s="317"/>
      <c r="F21" s="317"/>
      <c r="G21" s="317"/>
      <c r="H21" s="317"/>
      <c r="I21" s="112"/>
      <c r="J21" s="15" t="str">
        <f>IF($I$16=5,"0","0")</f>
        <v>0</v>
      </c>
      <c r="K21" s="233"/>
      <c r="L21" s="16"/>
      <c r="M21" s="367"/>
      <c r="N21" s="341"/>
    </row>
    <row r="22" spans="1:14" ht="22.5" customHeight="1" x14ac:dyDescent="0.25">
      <c r="A22" s="302" t="s">
        <v>284</v>
      </c>
      <c r="B22" s="330"/>
      <c r="C22" s="330"/>
      <c r="D22" s="330"/>
      <c r="E22" s="330"/>
      <c r="F22" s="330"/>
      <c r="G22" s="330"/>
      <c r="H22" s="330"/>
      <c r="I22" s="126">
        <v>1</v>
      </c>
      <c r="J22" s="127" t="str">
        <f>IF($I$22=5,"0","0")</f>
        <v>0</v>
      </c>
      <c r="K22" s="230" t="s">
        <v>285</v>
      </c>
      <c r="L22" s="128">
        <f>J22+J24+J25+J26+J27</f>
        <v>3</v>
      </c>
      <c r="M22" s="548" t="s">
        <v>504</v>
      </c>
      <c r="N22" s="563" t="s">
        <v>453</v>
      </c>
    </row>
    <row r="23" spans="1:14" ht="18.75" customHeight="1" x14ac:dyDescent="0.25">
      <c r="A23" s="303"/>
      <c r="B23" s="353" t="s">
        <v>279</v>
      </c>
      <c r="C23" s="353"/>
      <c r="D23" s="353"/>
      <c r="E23" s="353"/>
      <c r="F23" s="353"/>
      <c r="G23" s="353"/>
      <c r="H23" s="353"/>
      <c r="I23" s="112"/>
      <c r="J23" s="15"/>
      <c r="K23" s="233"/>
      <c r="L23" s="16"/>
      <c r="M23" s="367"/>
      <c r="N23" s="564"/>
    </row>
    <row r="24" spans="1:14" ht="42" customHeight="1" x14ac:dyDescent="0.25">
      <c r="A24" s="303"/>
      <c r="B24" s="317"/>
      <c r="C24" s="317"/>
      <c r="D24" s="317"/>
      <c r="E24" s="317"/>
      <c r="F24" s="317"/>
      <c r="G24" s="317"/>
      <c r="H24" s="317"/>
      <c r="I24" s="112"/>
      <c r="J24" s="15" t="str">
        <f>IF($I$22=1,"3","0")</f>
        <v>3</v>
      </c>
      <c r="K24" s="233"/>
      <c r="L24" s="16"/>
      <c r="M24" s="367"/>
      <c r="N24" s="564"/>
    </row>
    <row r="25" spans="1:14" ht="38.25" customHeight="1" x14ac:dyDescent="0.25">
      <c r="A25" s="303"/>
      <c r="B25" s="317"/>
      <c r="C25" s="317"/>
      <c r="D25" s="317"/>
      <c r="E25" s="317"/>
      <c r="F25" s="317"/>
      <c r="G25" s="317"/>
      <c r="H25" s="317"/>
      <c r="I25" s="112"/>
      <c r="J25" s="15" t="str">
        <f>IF($I$22=2,"2","0")</f>
        <v>0</v>
      </c>
      <c r="K25" s="233"/>
      <c r="L25" s="16"/>
      <c r="M25" s="367"/>
      <c r="N25" s="564"/>
    </row>
    <row r="26" spans="1:14" ht="37.5" customHeight="1" x14ac:dyDescent="0.25">
      <c r="A26" s="303"/>
      <c r="B26" s="317"/>
      <c r="C26" s="317"/>
      <c r="D26" s="317"/>
      <c r="E26" s="317"/>
      <c r="F26" s="317"/>
      <c r="G26" s="317"/>
      <c r="H26" s="317"/>
      <c r="I26" s="112"/>
      <c r="J26" s="15" t="str">
        <f>IF($I$22=3,"1","0")</f>
        <v>0</v>
      </c>
      <c r="K26" s="233"/>
      <c r="L26" s="16"/>
      <c r="M26" s="367"/>
      <c r="N26" s="564"/>
    </row>
    <row r="27" spans="1:14" ht="36.75" customHeight="1" thickBot="1" x14ac:dyDescent="0.3">
      <c r="A27" s="304"/>
      <c r="B27" s="362"/>
      <c r="C27" s="362"/>
      <c r="D27" s="362"/>
      <c r="E27" s="362"/>
      <c r="F27" s="362"/>
      <c r="G27" s="362"/>
      <c r="H27" s="362"/>
      <c r="I27" s="129"/>
      <c r="J27" s="130" t="str">
        <f>IF($I$22=4,"0","0")</f>
        <v>0</v>
      </c>
      <c r="K27" s="234"/>
      <c r="L27" s="131"/>
      <c r="M27" s="547"/>
      <c r="N27" s="564"/>
    </row>
    <row r="28" spans="1:14" ht="27" customHeight="1" x14ac:dyDescent="0.25">
      <c r="A28" s="360" t="s">
        <v>286</v>
      </c>
      <c r="B28" s="317"/>
      <c r="C28" s="317"/>
      <c r="D28" s="317"/>
      <c r="E28" s="317"/>
      <c r="F28" s="317"/>
      <c r="G28" s="317"/>
      <c r="H28" s="317"/>
      <c r="I28" s="112">
        <v>3</v>
      </c>
      <c r="J28" s="15" t="str">
        <f>IF($I$28=1,"0","0")</f>
        <v>0</v>
      </c>
      <c r="K28" s="233" t="s">
        <v>287</v>
      </c>
      <c r="L28" s="16">
        <f>J28+J29+J30+J31+J32+J33</f>
        <v>3</v>
      </c>
      <c r="M28" s="546" t="s">
        <v>505</v>
      </c>
      <c r="N28" s="356" t="s">
        <v>454</v>
      </c>
    </row>
    <row r="29" spans="1:14" ht="22.5" customHeight="1" x14ac:dyDescent="0.25">
      <c r="A29" s="360"/>
      <c r="B29" s="353" t="s">
        <v>279</v>
      </c>
      <c r="C29" s="353"/>
      <c r="D29" s="353"/>
      <c r="E29" s="353"/>
      <c r="F29" s="353"/>
      <c r="G29" s="353"/>
      <c r="H29" s="353"/>
      <c r="I29" s="112"/>
      <c r="J29" s="15"/>
      <c r="K29" s="233"/>
      <c r="L29" s="16"/>
      <c r="M29" s="367"/>
      <c r="N29" s="341"/>
    </row>
    <row r="30" spans="1:14" ht="26.45" customHeight="1" x14ac:dyDescent="0.25">
      <c r="A30" s="360"/>
      <c r="B30" s="317"/>
      <c r="C30" s="317"/>
      <c r="D30" s="317"/>
      <c r="E30" s="317"/>
      <c r="F30" s="317"/>
      <c r="G30" s="317"/>
      <c r="H30" s="317"/>
      <c r="I30" s="142"/>
      <c r="J30" s="15" t="str">
        <f>IF($I$28=2,"4","0")</f>
        <v>0</v>
      </c>
      <c r="K30" s="233"/>
      <c r="L30" s="16"/>
      <c r="M30" s="367"/>
      <c r="N30" s="341"/>
    </row>
    <row r="31" spans="1:14" ht="18.75" customHeight="1" x14ac:dyDescent="0.25">
      <c r="A31" s="360"/>
      <c r="B31" s="317"/>
      <c r="C31" s="317"/>
      <c r="D31" s="317"/>
      <c r="E31" s="317"/>
      <c r="F31" s="317"/>
      <c r="G31" s="317"/>
      <c r="H31" s="317"/>
      <c r="I31" s="142"/>
      <c r="J31" s="15" t="str">
        <f>IF($I$28=3,"3","0")</f>
        <v>3</v>
      </c>
      <c r="K31" s="233"/>
      <c r="L31" s="16"/>
      <c r="M31" s="367"/>
      <c r="N31" s="341"/>
    </row>
    <row r="32" spans="1:14" ht="20.45" customHeight="1" x14ac:dyDescent="0.25">
      <c r="A32" s="360"/>
      <c r="B32" s="317"/>
      <c r="C32" s="317"/>
      <c r="D32" s="317"/>
      <c r="E32" s="317"/>
      <c r="F32" s="317"/>
      <c r="G32" s="317"/>
      <c r="H32" s="317"/>
      <c r="I32" s="142"/>
      <c r="J32" s="15" t="str">
        <f>IF($I$28=4,"2","0")</f>
        <v>0</v>
      </c>
      <c r="K32" s="233"/>
      <c r="L32" s="16"/>
      <c r="M32" s="367"/>
      <c r="N32" s="341"/>
    </row>
    <row r="33" spans="1:14" ht="25.9" customHeight="1" x14ac:dyDescent="0.25">
      <c r="A33" s="360"/>
      <c r="B33" s="317"/>
      <c r="C33" s="317"/>
      <c r="D33" s="317"/>
      <c r="E33" s="317"/>
      <c r="F33" s="317"/>
      <c r="G33" s="317"/>
      <c r="H33" s="317"/>
      <c r="I33" s="142"/>
      <c r="J33" s="15" t="str">
        <f>IF($I$28=5,"1","0")</f>
        <v>0</v>
      </c>
      <c r="K33" s="233"/>
      <c r="L33" s="16"/>
      <c r="M33" s="367"/>
      <c r="N33" s="341"/>
    </row>
    <row r="34" spans="1:14" ht="18" customHeight="1" x14ac:dyDescent="0.25">
      <c r="A34" s="365" t="s">
        <v>288</v>
      </c>
      <c r="B34" s="310" t="s">
        <v>279</v>
      </c>
      <c r="C34" s="310"/>
      <c r="D34" s="310"/>
      <c r="E34" s="310"/>
      <c r="F34" s="310"/>
      <c r="G34" s="310"/>
      <c r="H34" s="310"/>
      <c r="I34" s="143">
        <v>2</v>
      </c>
      <c r="J34" s="141"/>
      <c r="K34" s="235" t="s">
        <v>289</v>
      </c>
      <c r="L34" s="144">
        <f>J35+J36+J37+J38+J39+J40+J41</f>
        <v>1.2</v>
      </c>
      <c r="M34" s="367" t="s">
        <v>455</v>
      </c>
      <c r="N34" s="367" t="s">
        <v>432</v>
      </c>
    </row>
    <row r="35" spans="1:14" ht="39.75" customHeight="1" x14ac:dyDescent="0.25">
      <c r="A35" s="366"/>
      <c r="B35" s="310"/>
      <c r="C35" s="310"/>
      <c r="D35" s="310"/>
      <c r="E35" s="310"/>
      <c r="F35" s="310"/>
      <c r="G35" s="310"/>
      <c r="H35" s="310"/>
      <c r="I35" s="112"/>
      <c r="J35" s="15" t="str">
        <f>IF($I$35=1,"0","0")</f>
        <v>0</v>
      </c>
      <c r="K35" s="233"/>
      <c r="L35" s="15"/>
      <c r="M35" s="367"/>
      <c r="N35" s="367"/>
    </row>
    <row r="36" spans="1:14" ht="31.15" customHeight="1" x14ac:dyDescent="0.25">
      <c r="A36" s="366"/>
      <c r="B36" s="310"/>
      <c r="C36" s="310"/>
      <c r="D36" s="310"/>
      <c r="E36" s="310"/>
      <c r="F36" s="310"/>
      <c r="G36" s="310"/>
      <c r="H36" s="310"/>
      <c r="I36" s="112"/>
      <c r="J36" s="15"/>
      <c r="K36" s="233"/>
      <c r="L36" s="15"/>
      <c r="M36" s="367"/>
      <c r="N36" s="367"/>
    </row>
    <row r="37" spans="1:14" ht="38.450000000000003" customHeight="1" x14ac:dyDescent="0.25">
      <c r="A37" s="366"/>
      <c r="B37" s="310"/>
      <c r="C37" s="310"/>
      <c r="D37" s="310"/>
      <c r="E37" s="310"/>
      <c r="F37" s="310"/>
      <c r="G37" s="310"/>
      <c r="H37" s="310"/>
      <c r="I37" s="112" t="b">
        <v>0</v>
      </c>
      <c r="J37" s="15" t="str">
        <f>IF($I$37=TRUE,"0.6","0")</f>
        <v>0</v>
      </c>
      <c r="K37" s="233"/>
      <c r="L37" s="15" t="str">
        <f>IF(AND($I$34&lt;&gt;2,I37=TRUE),"ERROR","")</f>
        <v/>
      </c>
      <c r="M37" s="367"/>
      <c r="N37" s="367"/>
    </row>
    <row r="38" spans="1:14" ht="29.45" customHeight="1" x14ac:dyDescent="0.25">
      <c r="A38" s="366"/>
      <c r="B38" s="310"/>
      <c r="C38" s="310"/>
      <c r="D38" s="310"/>
      <c r="E38" s="310"/>
      <c r="F38" s="310"/>
      <c r="G38" s="310"/>
      <c r="H38" s="310"/>
      <c r="I38" s="112" t="b">
        <v>0</v>
      </c>
      <c r="J38" s="15" t="str">
        <f>IF($I$38=TRUE,"0.6","0")</f>
        <v>0</v>
      </c>
      <c r="K38" s="233"/>
      <c r="L38" s="15" t="str">
        <f t="shared" ref="L38:L41" si="0">IF(AND($I$34&lt;&gt;2,I38=TRUE),"ERROR","")</f>
        <v/>
      </c>
      <c r="M38" s="367"/>
      <c r="N38" s="367"/>
    </row>
    <row r="39" spans="1:14" ht="28.9" customHeight="1" x14ac:dyDescent="0.25">
      <c r="A39" s="366"/>
      <c r="B39" s="310"/>
      <c r="C39" s="310"/>
      <c r="D39" s="310"/>
      <c r="E39" s="310"/>
      <c r="F39" s="310"/>
      <c r="G39" s="310"/>
      <c r="H39" s="310"/>
      <c r="I39" s="112" t="b">
        <v>1</v>
      </c>
      <c r="J39" s="15" t="str">
        <f>IF($I$39=TRUE,"0.6","0")</f>
        <v>0.6</v>
      </c>
      <c r="K39" s="233"/>
      <c r="L39" s="15" t="str">
        <f t="shared" si="0"/>
        <v/>
      </c>
      <c r="M39" s="367"/>
      <c r="N39" s="367"/>
    </row>
    <row r="40" spans="1:14" ht="35.450000000000003" customHeight="1" x14ac:dyDescent="0.25">
      <c r="A40" s="366"/>
      <c r="B40" s="310"/>
      <c r="C40" s="310"/>
      <c r="D40" s="310"/>
      <c r="E40" s="310"/>
      <c r="F40" s="310"/>
      <c r="G40" s="310"/>
      <c r="H40" s="310"/>
      <c r="I40" s="112" t="b">
        <v>1</v>
      </c>
      <c r="J40" s="15" t="str">
        <f>IF($I$40=TRUE,"0.6","0")</f>
        <v>0.6</v>
      </c>
      <c r="K40" s="233"/>
      <c r="L40" s="15" t="str">
        <f t="shared" si="0"/>
        <v/>
      </c>
      <c r="M40" s="367"/>
      <c r="N40" s="367"/>
    </row>
    <row r="41" spans="1:14" ht="48.75" customHeight="1" thickBot="1" x14ac:dyDescent="0.3">
      <c r="A41" s="366"/>
      <c r="B41" s="315"/>
      <c r="C41" s="315"/>
      <c r="D41" s="315"/>
      <c r="E41" s="315"/>
      <c r="F41" s="315"/>
      <c r="G41" s="315"/>
      <c r="H41" s="315"/>
      <c r="I41" s="112" t="b">
        <v>0</v>
      </c>
      <c r="J41" s="15" t="str">
        <f>IF($I$41=TRUE,"0.6","0")</f>
        <v>0</v>
      </c>
      <c r="K41" s="234"/>
      <c r="L41" s="15" t="str">
        <f t="shared" si="0"/>
        <v/>
      </c>
      <c r="M41" s="367"/>
      <c r="N41" s="367"/>
    </row>
    <row r="42" spans="1:14" ht="15.75" thickBot="1" x14ac:dyDescent="0.3">
      <c r="A42" s="363" t="s">
        <v>290</v>
      </c>
      <c r="B42" s="364"/>
      <c r="C42" s="364"/>
      <c r="D42" s="364"/>
      <c r="E42" s="364"/>
      <c r="F42" s="364"/>
      <c r="G42" s="364"/>
      <c r="H42" s="364"/>
      <c r="I42" s="364"/>
      <c r="J42" s="364"/>
      <c r="K42" s="145"/>
      <c r="L42" s="146">
        <f>SUM(L4:L34)</f>
        <v>12.2</v>
      </c>
      <c r="M42" s="261"/>
      <c r="N42" s="261"/>
    </row>
    <row r="43" spans="1:14" ht="31.15" customHeight="1" thickBot="1" x14ac:dyDescent="0.3">
      <c r="A43" s="361"/>
      <c r="B43" s="361"/>
      <c r="C43" s="361"/>
      <c r="D43" s="361"/>
      <c r="E43" s="361"/>
      <c r="F43" s="361"/>
      <c r="G43" s="361"/>
      <c r="H43" s="361"/>
      <c r="I43" s="361"/>
      <c r="J43" s="361"/>
      <c r="K43" s="361"/>
      <c r="L43" s="361"/>
      <c r="M43" s="549"/>
      <c r="N43" s="549"/>
    </row>
    <row r="44" spans="1:14" ht="79.150000000000006" customHeight="1" thickBot="1" x14ac:dyDescent="0.3">
      <c r="A44" s="371" t="s">
        <v>291</v>
      </c>
      <c r="B44" s="372"/>
      <c r="C44" s="372"/>
      <c r="D44" s="372"/>
      <c r="E44" s="372"/>
      <c r="F44" s="372"/>
      <c r="G44" s="372"/>
      <c r="H44" s="372"/>
      <c r="I44" s="372"/>
      <c r="J44" s="372"/>
      <c r="K44" s="372"/>
      <c r="L44" s="373"/>
      <c r="M44" s="550" t="s">
        <v>247</v>
      </c>
      <c r="N44" s="262" t="s">
        <v>248</v>
      </c>
    </row>
    <row r="45" spans="1:14" ht="21" customHeight="1" x14ac:dyDescent="0.25">
      <c r="A45" s="374" t="s">
        <v>292</v>
      </c>
      <c r="B45" s="377" t="s">
        <v>279</v>
      </c>
      <c r="C45" s="377"/>
      <c r="D45" s="377"/>
      <c r="E45" s="377"/>
      <c r="F45" s="377"/>
      <c r="G45" s="377"/>
      <c r="H45" s="377"/>
      <c r="I45" s="126">
        <v>2</v>
      </c>
      <c r="J45" s="127"/>
      <c r="K45" s="230" t="s">
        <v>278</v>
      </c>
      <c r="L45" s="133">
        <f>J46+J47+J48+J49+J50</f>
        <v>0</v>
      </c>
      <c r="M45" s="551" t="s">
        <v>456</v>
      </c>
      <c r="N45" s="378" t="s">
        <v>457</v>
      </c>
    </row>
    <row r="46" spans="1:14" ht="30" customHeight="1" x14ac:dyDescent="0.25">
      <c r="A46" s="375"/>
      <c r="B46" s="381"/>
      <c r="C46" s="381"/>
      <c r="D46" s="381"/>
      <c r="E46" s="381"/>
      <c r="F46" s="381"/>
      <c r="G46" s="381"/>
      <c r="H46" s="381"/>
      <c r="I46" s="112"/>
      <c r="J46" s="15" t="str">
        <f>IF($I$45=1,"0","0")</f>
        <v>0</v>
      </c>
      <c r="K46" s="233"/>
      <c r="L46" s="16"/>
      <c r="M46" s="552"/>
      <c r="N46" s="379"/>
    </row>
    <row r="47" spans="1:14" ht="43.9" customHeight="1" x14ac:dyDescent="0.25">
      <c r="A47" s="375"/>
      <c r="B47" s="359"/>
      <c r="C47" s="359"/>
      <c r="D47" s="359"/>
      <c r="E47" s="359"/>
      <c r="F47" s="359"/>
      <c r="G47" s="359"/>
      <c r="H47" s="359"/>
      <c r="I47" s="142"/>
      <c r="J47" s="15" t="str">
        <f>IF($I$45=2,"0","0")</f>
        <v>0</v>
      </c>
      <c r="K47" s="233"/>
      <c r="L47" s="16"/>
      <c r="M47" s="552"/>
      <c r="N47" s="379"/>
    </row>
    <row r="48" spans="1:14" ht="48" customHeight="1" x14ac:dyDescent="0.25">
      <c r="A48" s="375"/>
      <c r="B48" s="358"/>
      <c r="C48" s="358"/>
      <c r="D48" s="358"/>
      <c r="E48" s="358"/>
      <c r="F48" s="358"/>
      <c r="G48" s="358"/>
      <c r="H48" s="358"/>
      <c r="I48" s="142"/>
      <c r="J48" s="15" t="str">
        <f>IF($I$48=TRUE,"1","0")</f>
        <v>0</v>
      </c>
      <c r="K48" s="233"/>
      <c r="L48" s="16" t="str">
        <f>IF(AND($I$45&lt;&gt;3,I48=TRUE),"ERROR","")</f>
        <v/>
      </c>
      <c r="M48" s="552"/>
      <c r="N48" s="379"/>
    </row>
    <row r="49" spans="1:14" ht="54" customHeight="1" x14ac:dyDescent="0.25">
      <c r="A49" s="375"/>
      <c r="B49" s="359"/>
      <c r="C49" s="359"/>
      <c r="D49" s="359"/>
      <c r="E49" s="359"/>
      <c r="F49" s="359"/>
      <c r="G49" s="359"/>
      <c r="H49" s="359"/>
      <c r="I49" s="142" t="b">
        <v>0</v>
      </c>
      <c r="J49" s="15" t="str">
        <f>IF($I$49=TRUE,"1.5","0")</f>
        <v>0</v>
      </c>
      <c r="K49" s="233"/>
      <c r="L49" s="16" t="str">
        <f>IF(AND($I$45&lt;&gt;3,I49=TRUE),"ERROR","")</f>
        <v/>
      </c>
      <c r="M49" s="552"/>
      <c r="N49" s="379"/>
    </row>
    <row r="50" spans="1:14" ht="46.5" customHeight="1" thickBot="1" x14ac:dyDescent="0.3">
      <c r="A50" s="376"/>
      <c r="B50" s="382"/>
      <c r="C50" s="382"/>
      <c r="D50" s="382"/>
      <c r="E50" s="382"/>
      <c r="F50" s="382"/>
      <c r="G50" s="382"/>
      <c r="H50" s="382"/>
      <c r="I50" s="147" t="b">
        <v>0</v>
      </c>
      <c r="J50" s="15" t="str">
        <f>IF($I$50=TRUE,"1.5","0")</f>
        <v>0</v>
      </c>
      <c r="K50" s="233"/>
      <c r="L50" s="16" t="str">
        <f>IF(AND($I$45&lt;&gt;3,I50=TRUE),"ERROR","")</f>
        <v/>
      </c>
      <c r="M50" s="553"/>
      <c r="N50" s="380"/>
    </row>
    <row r="51" spans="1:14" ht="18.600000000000001" customHeight="1" x14ac:dyDescent="0.25">
      <c r="A51" s="385" t="s">
        <v>293</v>
      </c>
      <c r="B51" s="369" t="s">
        <v>279</v>
      </c>
      <c r="C51" s="369"/>
      <c r="D51" s="369"/>
      <c r="E51" s="369"/>
      <c r="F51" s="369"/>
      <c r="G51" s="369"/>
      <c r="H51" s="369"/>
      <c r="I51" s="126">
        <v>1</v>
      </c>
      <c r="J51" s="127"/>
      <c r="K51" s="230" t="s">
        <v>281</v>
      </c>
      <c r="L51" s="128">
        <f>J52+J53+J54+J55+J56</f>
        <v>0</v>
      </c>
      <c r="M51" s="551" t="s">
        <v>459</v>
      </c>
      <c r="N51" s="340" t="s">
        <v>458</v>
      </c>
    </row>
    <row r="52" spans="1:14" ht="27" customHeight="1" x14ac:dyDescent="0.25">
      <c r="A52" s="386"/>
      <c r="B52" s="383"/>
      <c r="C52" s="383"/>
      <c r="D52" s="383"/>
      <c r="E52" s="383"/>
      <c r="F52" s="383"/>
      <c r="G52" s="383"/>
      <c r="H52" s="383"/>
      <c r="I52" s="112"/>
      <c r="J52" s="15" t="str">
        <f>IF($I$51=1,"0","0")</f>
        <v>0</v>
      </c>
      <c r="K52" s="233"/>
      <c r="L52" s="16"/>
      <c r="M52" s="552"/>
      <c r="N52" s="341"/>
    </row>
    <row r="53" spans="1:14" ht="34.9" customHeight="1" x14ac:dyDescent="0.25">
      <c r="A53" s="386"/>
      <c r="B53" s="383"/>
      <c r="C53" s="383"/>
      <c r="D53" s="383"/>
      <c r="E53" s="383"/>
      <c r="F53" s="383"/>
      <c r="G53" s="383"/>
      <c r="H53" s="383"/>
      <c r="I53" s="112"/>
      <c r="J53" s="15" t="str">
        <f>IF($I$51=5,"1","0")</f>
        <v>0</v>
      </c>
      <c r="K53" s="233"/>
      <c r="L53" s="16"/>
      <c r="M53" s="552"/>
      <c r="N53" s="341"/>
    </row>
    <row r="54" spans="1:14" ht="33" customHeight="1" x14ac:dyDescent="0.25">
      <c r="A54" s="386"/>
      <c r="B54" s="384"/>
      <c r="C54" s="384"/>
      <c r="D54" s="384"/>
      <c r="E54" s="384"/>
      <c r="F54" s="384"/>
      <c r="G54" s="384"/>
      <c r="H54" s="384"/>
      <c r="I54" s="112"/>
      <c r="J54" s="15" t="str">
        <f>IF($I$51=2,"2","0")</f>
        <v>0</v>
      </c>
      <c r="K54" s="233"/>
      <c r="L54" s="16"/>
      <c r="M54" s="552"/>
      <c r="N54" s="341"/>
    </row>
    <row r="55" spans="1:14" ht="32.450000000000003" customHeight="1" x14ac:dyDescent="0.25">
      <c r="A55" s="386"/>
      <c r="B55" s="384"/>
      <c r="C55" s="384"/>
      <c r="D55" s="384"/>
      <c r="E55" s="384"/>
      <c r="F55" s="384"/>
      <c r="G55" s="384"/>
      <c r="H55" s="384"/>
      <c r="I55" s="112"/>
      <c r="J55" s="15" t="str">
        <f>IF($I$51=3,"3","0")</f>
        <v>0</v>
      </c>
      <c r="K55" s="233"/>
      <c r="L55" s="16"/>
      <c r="M55" s="552"/>
      <c r="N55" s="341"/>
    </row>
    <row r="56" spans="1:14" ht="37.5" customHeight="1" thickBot="1" x14ac:dyDescent="0.3">
      <c r="A56" s="386"/>
      <c r="B56" s="384"/>
      <c r="C56" s="384"/>
      <c r="D56" s="384"/>
      <c r="E56" s="384"/>
      <c r="F56" s="384"/>
      <c r="G56" s="384"/>
      <c r="H56" s="384"/>
      <c r="I56" s="129"/>
      <c r="J56" s="130" t="str">
        <f>IF($I$51=4,"3","0")</f>
        <v>0</v>
      </c>
      <c r="K56" s="234"/>
      <c r="L56" s="131"/>
      <c r="M56" s="553"/>
      <c r="N56" s="342"/>
    </row>
    <row r="57" spans="1:14" ht="23.45" customHeight="1" x14ac:dyDescent="0.25">
      <c r="A57" s="368" t="s">
        <v>294</v>
      </c>
      <c r="B57" s="369" t="s">
        <v>279</v>
      </c>
      <c r="C57" s="369"/>
      <c r="D57" s="369"/>
      <c r="E57" s="369"/>
      <c r="F57" s="369"/>
      <c r="G57" s="369"/>
      <c r="H57" s="369"/>
      <c r="I57" s="112">
        <v>2</v>
      </c>
      <c r="J57" s="15"/>
      <c r="K57" s="233" t="s">
        <v>283</v>
      </c>
      <c r="L57" s="16">
        <f>J58+J59+J60+J61</f>
        <v>2</v>
      </c>
      <c r="M57" s="554" t="s">
        <v>460</v>
      </c>
      <c r="N57" s="337" t="s">
        <v>489</v>
      </c>
    </row>
    <row r="58" spans="1:14" ht="45.75" customHeight="1" x14ac:dyDescent="0.25">
      <c r="A58" s="368"/>
      <c r="B58" s="358"/>
      <c r="C58" s="358"/>
      <c r="D58" s="358"/>
      <c r="E58" s="358"/>
      <c r="F58" s="358"/>
      <c r="G58" s="358"/>
      <c r="H58" s="358"/>
      <c r="I58" s="112"/>
      <c r="J58" s="15" t="str">
        <f>IF($I$57=1,"0","0")</f>
        <v>0</v>
      </c>
      <c r="K58" s="233"/>
      <c r="L58" s="16"/>
      <c r="M58" s="555"/>
      <c r="N58" s="338"/>
    </row>
    <row r="59" spans="1:14" ht="43.5" customHeight="1" x14ac:dyDescent="0.25">
      <c r="A59" s="368"/>
      <c r="B59" s="358"/>
      <c r="C59" s="358"/>
      <c r="D59" s="358"/>
      <c r="E59" s="358"/>
      <c r="F59" s="358"/>
      <c r="G59" s="358"/>
      <c r="H59" s="358"/>
      <c r="I59" s="112"/>
      <c r="J59" s="15" t="str">
        <f>IF($I$57=2,"0","0")</f>
        <v>0</v>
      </c>
      <c r="K59" s="233"/>
      <c r="L59" s="16"/>
      <c r="M59" s="555"/>
      <c r="N59" s="338"/>
    </row>
    <row r="60" spans="1:14" ht="31.9" customHeight="1" x14ac:dyDescent="0.25">
      <c r="A60" s="368"/>
      <c r="B60" s="358"/>
      <c r="C60" s="358"/>
      <c r="D60" s="358"/>
      <c r="E60" s="358"/>
      <c r="F60" s="358"/>
      <c r="G60" s="358"/>
      <c r="H60" s="358"/>
      <c r="I60" s="112" t="b">
        <v>1</v>
      </c>
      <c r="J60" s="15" t="str">
        <f>IF($I$61=TRUE,"1","0")</f>
        <v>1</v>
      </c>
      <c r="K60" s="233"/>
      <c r="L60" s="16" t="str">
        <f>IF(AND($I$57&lt;&gt;2,I60=TRUE),"ERROR","")</f>
        <v/>
      </c>
      <c r="M60" s="555"/>
      <c r="N60" s="338"/>
    </row>
    <row r="61" spans="1:14" ht="31.9" customHeight="1" thickBot="1" x14ac:dyDescent="0.3">
      <c r="A61" s="368"/>
      <c r="B61" s="370"/>
      <c r="C61" s="370"/>
      <c r="D61" s="370"/>
      <c r="E61" s="370"/>
      <c r="F61" s="370"/>
      <c r="G61" s="370"/>
      <c r="H61" s="370"/>
      <c r="I61" s="112" t="b">
        <v>1</v>
      </c>
      <c r="J61" s="15" t="str">
        <f>IF($I$60=TRUE,"1","0")</f>
        <v>1</v>
      </c>
      <c r="K61" s="233"/>
      <c r="L61" s="16" t="str">
        <f>IF(AND($I$57&lt;&gt;2,I61=TRUE),"ERROR","")</f>
        <v/>
      </c>
      <c r="M61" s="556"/>
      <c r="N61" s="339"/>
    </row>
    <row r="62" spans="1:14" ht="21.6" customHeight="1" x14ac:dyDescent="0.25">
      <c r="A62" s="375" t="s">
        <v>295</v>
      </c>
      <c r="B62" s="369" t="s">
        <v>279</v>
      </c>
      <c r="C62" s="369"/>
      <c r="D62" s="369"/>
      <c r="E62" s="369"/>
      <c r="F62" s="369"/>
      <c r="G62" s="369"/>
      <c r="H62" s="369"/>
      <c r="I62" s="126">
        <v>2</v>
      </c>
      <c r="J62" s="127"/>
      <c r="K62" s="230" t="s">
        <v>285</v>
      </c>
      <c r="L62" s="128">
        <f>J64+J65+J66+J67+J68+J69</f>
        <v>2.5999999999999996</v>
      </c>
      <c r="M62" s="533" t="s">
        <v>506</v>
      </c>
      <c r="N62" s="340"/>
    </row>
    <row r="63" spans="1:14" ht="53.25" customHeight="1" x14ac:dyDescent="0.25">
      <c r="A63" s="375"/>
      <c r="B63" s="384"/>
      <c r="C63" s="384"/>
      <c r="D63" s="384"/>
      <c r="E63" s="384"/>
      <c r="F63" s="384"/>
      <c r="G63" s="384"/>
      <c r="H63" s="384"/>
      <c r="I63" s="112"/>
      <c r="J63" s="15" t="str">
        <f>IF($I$62=1,"0","0")</f>
        <v>0</v>
      </c>
      <c r="K63" s="233"/>
      <c r="L63" s="16"/>
      <c r="M63" s="534"/>
      <c r="N63" s="341"/>
    </row>
    <row r="64" spans="1:14" ht="47.25" customHeight="1" x14ac:dyDescent="0.25">
      <c r="A64" s="375"/>
      <c r="B64" s="384"/>
      <c r="C64" s="384"/>
      <c r="D64" s="384"/>
      <c r="E64" s="384"/>
      <c r="F64" s="384"/>
      <c r="G64" s="384"/>
      <c r="H64" s="384"/>
      <c r="I64" s="112"/>
      <c r="J64" s="15" t="str">
        <f>IF($I$62=2,"1","0")</f>
        <v>1</v>
      </c>
      <c r="K64" s="233"/>
      <c r="L64" s="16"/>
      <c r="M64" s="534"/>
      <c r="N64" s="341"/>
    </row>
    <row r="65" spans="1:14" ht="40.15" customHeight="1" x14ac:dyDescent="0.25">
      <c r="A65" s="375"/>
      <c r="B65" s="384"/>
      <c r="C65" s="384"/>
      <c r="D65" s="384"/>
      <c r="E65" s="384"/>
      <c r="F65" s="384"/>
      <c r="G65" s="384"/>
      <c r="H65" s="384"/>
      <c r="I65" s="112" t="b">
        <v>1</v>
      </c>
      <c r="J65" s="15" t="str">
        <f>IF($I$65=TRUE,"0.4","0")</f>
        <v>0.4</v>
      </c>
      <c r="K65" s="233"/>
      <c r="L65" s="16" t="str">
        <f>IF(AND($I$62&lt;&gt;2,I65=TRUE),"ERROR","")</f>
        <v/>
      </c>
      <c r="M65" s="534"/>
      <c r="N65" s="343"/>
    </row>
    <row r="66" spans="1:14" ht="43.5" customHeight="1" x14ac:dyDescent="0.25">
      <c r="A66" s="375"/>
      <c r="B66" s="358"/>
      <c r="C66" s="358"/>
      <c r="D66" s="358"/>
      <c r="E66" s="358"/>
      <c r="F66" s="358"/>
      <c r="G66" s="358"/>
      <c r="H66" s="358"/>
      <c r="I66" s="112" t="b">
        <v>1</v>
      </c>
      <c r="J66" s="15" t="str">
        <f>IF($I$66=TRUE,"0.4","0")</f>
        <v>0.4</v>
      </c>
      <c r="K66" s="233"/>
      <c r="L66" s="16" t="str">
        <f>IF(AND($I$62&lt;&gt;2,I66=TRUE),"ERROR","")</f>
        <v/>
      </c>
      <c r="M66" s="534"/>
      <c r="N66" s="343"/>
    </row>
    <row r="67" spans="1:14" ht="32.450000000000003" customHeight="1" x14ac:dyDescent="0.25">
      <c r="A67" s="375"/>
      <c r="B67" s="358"/>
      <c r="C67" s="358"/>
      <c r="D67" s="358"/>
      <c r="E67" s="358"/>
      <c r="F67" s="358"/>
      <c r="G67" s="358"/>
      <c r="H67" s="358"/>
      <c r="I67" s="112" t="b">
        <v>1</v>
      </c>
      <c r="J67" s="15" t="str">
        <f>IF($I$67=TRUE,"0.4","0")</f>
        <v>0.4</v>
      </c>
      <c r="K67" s="233"/>
      <c r="L67" s="16" t="str">
        <f t="shared" ref="L67:L69" si="1">IF(AND($I$62&lt;&gt;2,I67=TRUE),"ERROR","")</f>
        <v/>
      </c>
      <c r="M67" s="534"/>
      <c r="N67" s="343"/>
    </row>
    <row r="68" spans="1:14" ht="40.5" customHeight="1" x14ac:dyDescent="0.25">
      <c r="A68" s="375"/>
      <c r="B68" s="358"/>
      <c r="C68" s="358"/>
      <c r="D68" s="358"/>
      <c r="E68" s="358"/>
      <c r="F68" s="358"/>
      <c r="G68" s="358"/>
      <c r="H68" s="358"/>
      <c r="I68" s="112" t="b">
        <v>1</v>
      </c>
      <c r="J68" s="15" t="str">
        <f>IF($I$68=TRUE,"0.4","0")</f>
        <v>0.4</v>
      </c>
      <c r="K68" s="233"/>
      <c r="L68" s="16" t="str">
        <f t="shared" si="1"/>
        <v/>
      </c>
      <c r="M68" s="534"/>
      <c r="N68" s="343"/>
    </row>
    <row r="69" spans="1:14" ht="39" customHeight="1" thickBot="1" x14ac:dyDescent="0.3">
      <c r="A69" s="376"/>
      <c r="B69" s="387"/>
      <c r="C69" s="387"/>
      <c r="D69" s="387"/>
      <c r="E69" s="387"/>
      <c r="F69" s="387"/>
      <c r="G69" s="387"/>
      <c r="H69" s="387"/>
      <c r="I69" s="129" t="b">
        <v>0</v>
      </c>
      <c r="J69" s="15" t="str">
        <f>IF($I$69=TRUE,"0.4","0")</f>
        <v>0</v>
      </c>
      <c r="K69" s="233"/>
      <c r="L69" s="16" t="str">
        <f t="shared" si="1"/>
        <v/>
      </c>
      <c r="M69" s="535"/>
      <c r="N69" s="342"/>
    </row>
    <row r="70" spans="1:14" ht="19.149999999999999" customHeight="1" x14ac:dyDescent="0.25">
      <c r="A70" s="374" t="s">
        <v>296</v>
      </c>
      <c r="B70" s="377" t="s">
        <v>279</v>
      </c>
      <c r="C70" s="377"/>
      <c r="D70" s="377"/>
      <c r="E70" s="377"/>
      <c r="F70" s="377"/>
      <c r="G70" s="377"/>
      <c r="H70" s="377"/>
      <c r="I70" s="126">
        <v>4</v>
      </c>
      <c r="J70" s="127"/>
      <c r="K70" s="230" t="s">
        <v>399</v>
      </c>
      <c r="L70" s="128">
        <f>J71+J72+J73+J74</f>
        <v>0</v>
      </c>
      <c r="M70" s="539" t="s">
        <v>507</v>
      </c>
      <c r="N70" s="340" t="s">
        <v>462</v>
      </c>
    </row>
    <row r="71" spans="1:14" ht="41.25" customHeight="1" x14ac:dyDescent="0.25">
      <c r="A71" s="375"/>
      <c r="B71" s="359"/>
      <c r="C71" s="359"/>
      <c r="D71" s="359"/>
      <c r="E71" s="359"/>
      <c r="F71" s="359"/>
      <c r="G71" s="359"/>
      <c r="H71" s="359"/>
      <c r="I71" s="112"/>
      <c r="J71" s="15" t="str">
        <f>IF($I$70=1,"3","0")</f>
        <v>0</v>
      </c>
      <c r="K71" s="233"/>
      <c r="L71" s="16"/>
      <c r="M71" s="540"/>
      <c r="N71" s="341"/>
    </row>
    <row r="72" spans="1:14" ht="36" customHeight="1" x14ac:dyDescent="0.25">
      <c r="A72" s="375"/>
      <c r="B72" s="359"/>
      <c r="C72" s="359"/>
      <c r="D72" s="359"/>
      <c r="E72" s="359"/>
      <c r="F72" s="359"/>
      <c r="G72" s="359"/>
      <c r="H72" s="359"/>
      <c r="I72" s="112"/>
      <c r="J72" s="15" t="str">
        <f>IF($I$70=2,"2","0")</f>
        <v>0</v>
      </c>
      <c r="K72" s="233"/>
      <c r="L72" s="16"/>
      <c r="M72" s="540"/>
      <c r="N72" s="341"/>
    </row>
    <row r="73" spans="1:14" ht="36" customHeight="1" x14ac:dyDescent="0.25">
      <c r="A73" s="375"/>
      <c r="B73" s="359"/>
      <c r="C73" s="359"/>
      <c r="D73" s="359"/>
      <c r="E73" s="359"/>
      <c r="F73" s="359"/>
      <c r="G73" s="359"/>
      <c r="H73" s="359"/>
      <c r="I73" s="112"/>
      <c r="J73" s="15" t="str">
        <f>IF($I$70=3,"1","0")</f>
        <v>0</v>
      </c>
      <c r="K73" s="233"/>
      <c r="L73" s="16"/>
      <c r="M73" s="540"/>
      <c r="N73" s="341"/>
    </row>
    <row r="74" spans="1:14" ht="45.75" customHeight="1" thickBot="1" x14ac:dyDescent="0.3">
      <c r="A74" s="375"/>
      <c r="B74" s="388"/>
      <c r="C74" s="388"/>
      <c r="D74" s="388"/>
      <c r="E74" s="388"/>
      <c r="F74" s="388"/>
      <c r="G74" s="388"/>
      <c r="H74" s="388"/>
      <c r="I74" s="112"/>
      <c r="J74" s="15" t="str">
        <f>IF($I$70=4,"0","0")</f>
        <v>0</v>
      </c>
      <c r="K74" s="233"/>
      <c r="L74" s="16"/>
      <c r="M74" s="540"/>
      <c r="N74" s="343"/>
    </row>
    <row r="75" spans="1:14" ht="18" customHeight="1" x14ac:dyDescent="0.25">
      <c r="A75" s="368" t="s">
        <v>297</v>
      </c>
      <c r="B75" s="377" t="s">
        <v>279</v>
      </c>
      <c r="C75" s="377"/>
      <c r="D75" s="377"/>
      <c r="E75" s="377"/>
      <c r="F75" s="377"/>
      <c r="G75" s="377"/>
      <c r="H75" s="377"/>
      <c r="I75" s="126">
        <v>1</v>
      </c>
      <c r="J75" s="127"/>
      <c r="K75" s="230" t="s">
        <v>400</v>
      </c>
      <c r="L75" s="128">
        <f>J76+J77+J78+J79+J80+J81</f>
        <v>0</v>
      </c>
      <c r="M75" s="533" t="s">
        <v>461</v>
      </c>
      <c r="N75" s="340" t="s">
        <v>433</v>
      </c>
    </row>
    <row r="76" spans="1:14" ht="26.45" customHeight="1" x14ac:dyDescent="0.25">
      <c r="A76" s="368"/>
      <c r="B76" s="389"/>
      <c r="C76" s="389"/>
      <c r="D76" s="389"/>
      <c r="E76" s="389"/>
      <c r="F76" s="389"/>
      <c r="G76" s="389"/>
      <c r="H76" s="389"/>
      <c r="I76" s="112"/>
      <c r="J76" s="15" t="str">
        <f>IF($I$75=1,"0","0")</f>
        <v>0</v>
      </c>
      <c r="K76" s="233"/>
      <c r="L76" s="16"/>
      <c r="M76" s="534"/>
      <c r="N76" s="341"/>
    </row>
    <row r="77" spans="1:14" ht="27" customHeight="1" x14ac:dyDescent="0.25">
      <c r="A77" s="368"/>
      <c r="B77" s="389"/>
      <c r="C77" s="389"/>
      <c r="D77" s="389"/>
      <c r="E77" s="389"/>
      <c r="F77" s="389"/>
      <c r="G77" s="389"/>
      <c r="H77" s="389"/>
      <c r="I77" s="112"/>
      <c r="J77" s="15" t="str">
        <f>IF($I$75=2,"0","0")</f>
        <v>0</v>
      </c>
      <c r="K77" s="233"/>
      <c r="L77" s="16"/>
      <c r="M77" s="534"/>
      <c r="N77" s="341"/>
    </row>
    <row r="78" spans="1:14" ht="22.9" customHeight="1" x14ac:dyDescent="0.25">
      <c r="A78" s="368"/>
      <c r="B78" s="390"/>
      <c r="C78" s="390"/>
      <c r="D78" s="390"/>
      <c r="E78" s="390"/>
      <c r="F78" s="390"/>
      <c r="G78" s="390"/>
      <c r="H78" s="390"/>
      <c r="I78" s="112" t="b">
        <v>0</v>
      </c>
      <c r="J78" s="15" t="str">
        <f>IF($I$78=TRUE,"0.5","0")</f>
        <v>0</v>
      </c>
      <c r="K78" s="233"/>
      <c r="L78" s="16" t="str">
        <f>IF(AND($I$75&lt;&gt;2,I78=TRUE),"ERROR","")</f>
        <v/>
      </c>
      <c r="M78" s="534"/>
      <c r="N78" s="343"/>
    </row>
    <row r="79" spans="1:14" ht="27" customHeight="1" x14ac:dyDescent="0.25">
      <c r="A79" s="368"/>
      <c r="B79" s="390"/>
      <c r="C79" s="390"/>
      <c r="D79" s="390"/>
      <c r="E79" s="390"/>
      <c r="F79" s="390"/>
      <c r="G79" s="390"/>
      <c r="H79" s="390"/>
      <c r="I79" s="112" t="b">
        <v>0</v>
      </c>
      <c r="J79" s="15" t="str">
        <f>IF($I$79=TRUE,"0.5","0")</f>
        <v>0</v>
      </c>
      <c r="K79" s="233"/>
      <c r="L79" s="16" t="str">
        <f t="shared" ref="L79:L81" si="2">IF(AND($I$75&lt;&gt;2,I79=TRUE),"ERROR","")</f>
        <v/>
      </c>
      <c r="M79" s="534"/>
      <c r="N79" s="343"/>
    </row>
    <row r="80" spans="1:14" ht="36.75" customHeight="1" x14ac:dyDescent="0.25">
      <c r="A80" s="368"/>
      <c r="B80" s="391"/>
      <c r="C80" s="390"/>
      <c r="D80" s="390"/>
      <c r="E80" s="390"/>
      <c r="F80" s="390"/>
      <c r="G80" s="390"/>
      <c r="H80" s="390"/>
      <c r="I80" s="112" t="b">
        <v>0</v>
      </c>
      <c r="J80" s="15" t="str">
        <f>IF($I$80=TRUE,"0.5","0")</f>
        <v>0</v>
      </c>
      <c r="K80" s="233"/>
      <c r="L80" s="16" t="str">
        <f t="shared" si="2"/>
        <v/>
      </c>
      <c r="M80" s="534"/>
      <c r="N80" s="343"/>
    </row>
    <row r="81" spans="1:14" ht="44.25" customHeight="1" thickBot="1" x14ac:dyDescent="0.3">
      <c r="A81" s="368"/>
      <c r="B81" s="392"/>
      <c r="C81" s="392"/>
      <c r="D81" s="392"/>
      <c r="E81" s="392"/>
      <c r="F81" s="392"/>
      <c r="G81" s="392"/>
      <c r="H81" s="392"/>
      <c r="I81" s="129" t="b">
        <v>0</v>
      </c>
      <c r="J81" s="15" t="str">
        <f>IF($I$81=TRUE,"0.5","0")</f>
        <v>0</v>
      </c>
      <c r="K81" s="233"/>
      <c r="L81" s="16" t="str">
        <f t="shared" si="2"/>
        <v/>
      </c>
      <c r="M81" s="535"/>
      <c r="N81" s="342"/>
    </row>
    <row r="82" spans="1:14" s="7" customFormat="1" ht="18.600000000000001" customHeight="1" x14ac:dyDescent="0.25">
      <c r="A82" s="393" t="s">
        <v>298</v>
      </c>
      <c r="B82" s="395" t="s">
        <v>279</v>
      </c>
      <c r="C82" s="395"/>
      <c r="D82" s="395"/>
      <c r="E82" s="395"/>
      <c r="F82" s="395"/>
      <c r="G82" s="395"/>
      <c r="H82" s="395"/>
      <c r="I82" s="148">
        <v>5</v>
      </c>
      <c r="J82" s="132"/>
      <c r="K82" s="236" t="s">
        <v>401</v>
      </c>
      <c r="L82" s="133">
        <f>J83+J84+J85+J86+J87</f>
        <v>4</v>
      </c>
      <c r="M82" s="557" t="s">
        <v>434</v>
      </c>
      <c r="N82" s="565" t="s">
        <v>413</v>
      </c>
    </row>
    <row r="83" spans="1:14" s="7" customFormat="1" ht="21" customHeight="1" x14ac:dyDescent="0.25">
      <c r="A83" s="393"/>
      <c r="B83" s="396"/>
      <c r="C83" s="396"/>
      <c r="D83" s="396"/>
      <c r="E83" s="396"/>
      <c r="F83" s="396"/>
      <c r="G83" s="396"/>
      <c r="H83" s="396"/>
      <c r="I83" s="142"/>
      <c r="J83" s="149" t="str">
        <f>IF($I$82=1,"0","0")</f>
        <v>0</v>
      </c>
      <c r="K83" s="237"/>
      <c r="L83" s="150"/>
      <c r="M83" s="558"/>
      <c r="N83" s="566"/>
    </row>
    <row r="84" spans="1:14" s="7" customFormat="1" ht="21" customHeight="1" x14ac:dyDescent="0.25">
      <c r="A84" s="393"/>
      <c r="B84" s="396"/>
      <c r="C84" s="396"/>
      <c r="D84" s="396"/>
      <c r="E84" s="396"/>
      <c r="F84" s="396"/>
      <c r="G84" s="396"/>
      <c r="H84" s="396"/>
      <c r="I84" s="142"/>
      <c r="J84" s="149" t="str">
        <f>IF($I$82=2,"1","0")</f>
        <v>0</v>
      </c>
      <c r="K84" s="237"/>
      <c r="L84" s="150"/>
      <c r="M84" s="558"/>
      <c r="N84" s="566"/>
    </row>
    <row r="85" spans="1:14" s="7" customFormat="1" ht="20.45" customHeight="1" x14ac:dyDescent="0.25">
      <c r="A85" s="393"/>
      <c r="B85" s="396"/>
      <c r="C85" s="396"/>
      <c r="D85" s="396"/>
      <c r="E85" s="396"/>
      <c r="F85" s="396"/>
      <c r="G85" s="396"/>
      <c r="H85" s="396"/>
      <c r="I85" s="142"/>
      <c r="J85" s="149" t="str">
        <f>IF($I$82=3,"2","0")</f>
        <v>0</v>
      </c>
      <c r="K85" s="237"/>
      <c r="L85" s="150"/>
      <c r="M85" s="558"/>
      <c r="N85" s="566"/>
    </row>
    <row r="86" spans="1:14" s="7" customFormat="1" ht="19.899999999999999" customHeight="1" x14ac:dyDescent="0.25">
      <c r="A86" s="393"/>
      <c r="B86" s="396"/>
      <c r="C86" s="396"/>
      <c r="D86" s="396"/>
      <c r="E86" s="396"/>
      <c r="F86" s="396"/>
      <c r="G86" s="396"/>
      <c r="H86" s="396"/>
      <c r="I86" s="142"/>
      <c r="J86" s="149" t="str">
        <f>IF($I$82=4,"3","0")</f>
        <v>0</v>
      </c>
      <c r="K86" s="237"/>
      <c r="L86" s="150"/>
      <c r="M86" s="558"/>
      <c r="N86" s="566"/>
    </row>
    <row r="87" spans="1:14" s="7" customFormat="1" ht="28.9" customHeight="1" thickBot="1" x14ac:dyDescent="0.3">
      <c r="A87" s="394"/>
      <c r="B87" s="397"/>
      <c r="C87" s="397"/>
      <c r="D87" s="397"/>
      <c r="E87" s="397"/>
      <c r="F87" s="397"/>
      <c r="G87" s="397"/>
      <c r="H87" s="397"/>
      <c r="I87" s="147"/>
      <c r="J87" s="151" t="str">
        <f>IF($I$82=5,"4","0")</f>
        <v>4</v>
      </c>
      <c r="K87" s="238"/>
      <c r="L87" s="152"/>
      <c r="M87" s="559"/>
      <c r="N87" s="567"/>
    </row>
    <row r="88" spans="1:14" x14ac:dyDescent="0.25">
      <c r="A88" s="400" t="s">
        <v>299</v>
      </c>
      <c r="B88" s="401"/>
      <c r="C88" s="401"/>
      <c r="D88" s="401"/>
      <c r="E88" s="401"/>
      <c r="F88" s="401"/>
      <c r="G88" s="401"/>
      <c r="H88" s="401"/>
      <c r="I88" s="401"/>
      <c r="J88" s="401"/>
      <c r="K88" s="239"/>
      <c r="L88" s="154">
        <f>SUM(L45:L87)</f>
        <v>8.6</v>
      </c>
      <c r="M88" s="261"/>
      <c r="N88" s="261"/>
    </row>
    <row r="89" spans="1:14" ht="32.450000000000003" customHeight="1" thickBot="1" x14ac:dyDescent="0.3">
      <c r="A89" s="402"/>
      <c r="B89" s="402"/>
      <c r="C89" s="402"/>
      <c r="D89" s="402"/>
      <c r="E89" s="402"/>
      <c r="F89" s="402"/>
      <c r="G89" s="402"/>
      <c r="H89" s="402"/>
      <c r="I89" s="402"/>
      <c r="J89" s="402"/>
      <c r="K89" s="402"/>
      <c r="L89" s="402"/>
      <c r="M89" s="560"/>
      <c r="N89" s="560"/>
    </row>
    <row r="90" spans="1:14" ht="72.75" customHeight="1" thickBot="1" x14ac:dyDescent="0.3">
      <c r="A90" s="371" t="s">
        <v>300</v>
      </c>
      <c r="B90" s="372"/>
      <c r="C90" s="372"/>
      <c r="D90" s="372"/>
      <c r="E90" s="372"/>
      <c r="F90" s="372"/>
      <c r="G90" s="372"/>
      <c r="H90" s="372"/>
      <c r="I90" s="372"/>
      <c r="J90" s="372"/>
      <c r="K90" s="372"/>
      <c r="L90" s="373"/>
      <c r="M90" s="529" t="s">
        <v>247</v>
      </c>
      <c r="N90" s="263" t="s">
        <v>248</v>
      </c>
    </row>
    <row r="91" spans="1:14" ht="18" customHeight="1" x14ac:dyDescent="0.25">
      <c r="A91" s="398" t="s">
        <v>301</v>
      </c>
      <c r="B91" s="377" t="s">
        <v>279</v>
      </c>
      <c r="C91" s="377"/>
      <c r="D91" s="377"/>
      <c r="E91" s="377"/>
      <c r="F91" s="377"/>
      <c r="G91" s="377"/>
      <c r="H91" s="377"/>
      <c r="I91" s="126">
        <v>3</v>
      </c>
      <c r="J91" s="127"/>
      <c r="K91" s="230" t="s">
        <v>278</v>
      </c>
      <c r="L91" s="128">
        <f>J92+J93+J94+J95+J96</f>
        <v>1</v>
      </c>
      <c r="M91" s="548" t="s">
        <v>435</v>
      </c>
      <c r="N91" s="340" t="s">
        <v>463</v>
      </c>
    </row>
    <row r="92" spans="1:14" ht="18" customHeight="1" x14ac:dyDescent="0.25">
      <c r="A92" s="399"/>
      <c r="B92" s="359"/>
      <c r="C92" s="359"/>
      <c r="D92" s="359"/>
      <c r="E92" s="359"/>
      <c r="F92" s="359"/>
      <c r="G92" s="359"/>
      <c r="H92" s="359"/>
      <c r="I92" s="112"/>
      <c r="J92" s="15" t="str">
        <f>IF($I$91=1,"0","0")</f>
        <v>0</v>
      </c>
      <c r="K92" s="233"/>
      <c r="L92" s="16"/>
      <c r="M92" s="367"/>
      <c r="N92" s="341"/>
    </row>
    <row r="93" spans="1:14" ht="19.149999999999999" customHeight="1" x14ac:dyDescent="0.25">
      <c r="A93" s="399"/>
      <c r="B93" s="359"/>
      <c r="C93" s="359"/>
      <c r="D93" s="359"/>
      <c r="E93" s="359"/>
      <c r="F93" s="359"/>
      <c r="G93" s="359"/>
      <c r="H93" s="359"/>
      <c r="I93" s="112"/>
      <c r="J93" s="15" t="str">
        <f>IF($I$91=2,"0","0")</f>
        <v>0</v>
      </c>
      <c r="K93" s="233"/>
      <c r="L93" s="16"/>
      <c r="M93" s="367"/>
      <c r="N93" s="341"/>
    </row>
    <row r="94" spans="1:14" ht="21.6" customHeight="1" x14ac:dyDescent="0.25">
      <c r="A94" s="399"/>
      <c r="B94" s="359"/>
      <c r="C94" s="359"/>
      <c r="D94" s="359"/>
      <c r="E94" s="359"/>
      <c r="F94" s="359"/>
      <c r="G94" s="359"/>
      <c r="H94" s="359"/>
      <c r="I94" s="112"/>
      <c r="J94" s="15" t="str">
        <f>IF($I$91=3,"1","0")</f>
        <v>1</v>
      </c>
      <c r="K94" s="233"/>
      <c r="L94" s="16"/>
      <c r="M94" s="367"/>
      <c r="N94" s="341"/>
    </row>
    <row r="95" spans="1:14" ht="21" customHeight="1" x14ac:dyDescent="0.25">
      <c r="A95" s="399"/>
      <c r="B95" s="359"/>
      <c r="C95" s="359"/>
      <c r="D95" s="359"/>
      <c r="E95" s="359"/>
      <c r="F95" s="359"/>
      <c r="G95" s="359"/>
      <c r="H95" s="359"/>
      <c r="I95" s="112"/>
      <c r="J95" s="15" t="str">
        <f>IF($I$91=4,"2","0")</f>
        <v>0</v>
      </c>
      <c r="K95" s="233"/>
      <c r="L95" s="16"/>
      <c r="M95" s="367"/>
      <c r="N95" s="341"/>
    </row>
    <row r="96" spans="1:14" ht="23.45" customHeight="1" thickBot="1" x14ac:dyDescent="0.3">
      <c r="A96" s="403"/>
      <c r="B96" s="382"/>
      <c r="C96" s="382"/>
      <c r="D96" s="382"/>
      <c r="E96" s="382"/>
      <c r="F96" s="382"/>
      <c r="G96" s="382"/>
      <c r="H96" s="382"/>
      <c r="I96" s="129"/>
      <c r="J96" s="130" t="str">
        <f>IF($I$91=5,"3","0")</f>
        <v>0</v>
      </c>
      <c r="K96" s="234"/>
      <c r="L96" s="131"/>
      <c r="M96" s="547"/>
      <c r="N96" s="342"/>
    </row>
    <row r="97" spans="1:14" ht="18.600000000000001" customHeight="1" x14ac:dyDescent="0.25">
      <c r="A97" s="398" t="s">
        <v>302</v>
      </c>
      <c r="B97" s="377" t="s">
        <v>279</v>
      </c>
      <c r="C97" s="377"/>
      <c r="D97" s="377"/>
      <c r="E97" s="377"/>
      <c r="F97" s="377"/>
      <c r="G97" s="377"/>
      <c r="H97" s="377"/>
      <c r="I97" s="126">
        <v>2</v>
      </c>
      <c r="J97" s="127"/>
      <c r="K97" s="230" t="s">
        <v>281</v>
      </c>
      <c r="L97" s="128">
        <f>J98+J99+J100+J101+J102</f>
        <v>0</v>
      </c>
      <c r="M97" s="548" t="s">
        <v>303</v>
      </c>
      <c r="N97" s="340" t="s">
        <v>444</v>
      </c>
    </row>
    <row r="98" spans="1:14" ht="19.899999999999999" customHeight="1" x14ac:dyDescent="0.25">
      <c r="A98" s="399"/>
      <c r="B98" s="409"/>
      <c r="C98" s="359"/>
      <c r="D98" s="359"/>
      <c r="E98" s="359"/>
      <c r="F98" s="359"/>
      <c r="G98" s="359"/>
      <c r="H98" s="359"/>
      <c r="I98" s="112"/>
      <c r="J98" s="15" t="str">
        <f>IF($I$97=1,"0","0")</f>
        <v>0</v>
      </c>
      <c r="K98" s="233"/>
      <c r="L98" s="16"/>
      <c r="M98" s="367"/>
      <c r="N98" s="341"/>
    </row>
    <row r="99" spans="1:14" ht="19.149999999999999" customHeight="1" x14ac:dyDescent="0.25">
      <c r="A99" s="399"/>
      <c r="B99" s="409"/>
      <c r="C99" s="359"/>
      <c r="D99" s="359"/>
      <c r="E99" s="359"/>
      <c r="F99" s="359"/>
      <c r="G99" s="359"/>
      <c r="H99" s="359"/>
      <c r="I99" s="112"/>
      <c r="J99" s="15" t="str">
        <f>IF($I$97=2,"0","0")</f>
        <v>0</v>
      </c>
      <c r="K99" s="233"/>
      <c r="L99" s="16"/>
      <c r="M99" s="367"/>
      <c r="N99" s="341"/>
    </row>
    <row r="100" spans="1:14" ht="21" customHeight="1" x14ac:dyDescent="0.25">
      <c r="A100" s="399"/>
      <c r="B100" s="409"/>
      <c r="C100" s="359"/>
      <c r="D100" s="359"/>
      <c r="E100" s="359"/>
      <c r="F100" s="359"/>
      <c r="G100" s="359"/>
      <c r="H100" s="359"/>
      <c r="I100" s="112"/>
      <c r="J100" s="15" t="str">
        <f>IF($I$97=3,"1","0")</f>
        <v>0</v>
      </c>
      <c r="K100" s="233"/>
      <c r="L100" s="16"/>
      <c r="M100" s="367"/>
      <c r="N100" s="341"/>
    </row>
    <row r="101" spans="1:14" ht="21.6" customHeight="1" x14ac:dyDescent="0.25">
      <c r="A101" s="399"/>
      <c r="B101" s="409"/>
      <c r="C101" s="359"/>
      <c r="D101" s="359"/>
      <c r="E101" s="359"/>
      <c r="F101" s="359"/>
      <c r="G101" s="359"/>
      <c r="H101" s="359"/>
      <c r="I101" s="112"/>
      <c r="J101" s="15" t="str">
        <f>IF($I$97=4,"2","0")</f>
        <v>0</v>
      </c>
      <c r="K101" s="233"/>
      <c r="L101" s="16"/>
      <c r="M101" s="367"/>
      <c r="N101" s="341"/>
    </row>
    <row r="102" spans="1:14" ht="21" customHeight="1" thickBot="1" x14ac:dyDescent="0.3">
      <c r="A102" s="399"/>
      <c r="B102" s="410"/>
      <c r="C102" s="382"/>
      <c r="D102" s="382"/>
      <c r="E102" s="382"/>
      <c r="F102" s="382"/>
      <c r="G102" s="382"/>
      <c r="H102" s="382"/>
      <c r="I102" s="129"/>
      <c r="J102" s="130" t="str">
        <f>IF($I$97=5,"3","0")</f>
        <v>0</v>
      </c>
      <c r="K102" s="234"/>
      <c r="L102" s="131"/>
      <c r="M102" s="547"/>
      <c r="N102" s="342"/>
    </row>
    <row r="103" spans="1:14" ht="21" customHeight="1" x14ac:dyDescent="0.25">
      <c r="A103" s="404" t="s">
        <v>304</v>
      </c>
      <c r="B103" s="377" t="s">
        <v>279</v>
      </c>
      <c r="C103" s="377"/>
      <c r="D103" s="377"/>
      <c r="E103" s="377"/>
      <c r="F103" s="377"/>
      <c r="G103" s="377"/>
      <c r="H103" s="377"/>
      <c r="I103" s="112">
        <v>2</v>
      </c>
      <c r="J103" s="15"/>
      <c r="K103" s="233" t="s">
        <v>283</v>
      </c>
      <c r="L103" s="16">
        <f>J104+J105+J106+J107+J108</f>
        <v>0</v>
      </c>
      <c r="M103" s="533" t="s">
        <v>465</v>
      </c>
      <c r="N103" s="337"/>
    </row>
    <row r="104" spans="1:14" ht="21" customHeight="1" x14ac:dyDescent="0.25">
      <c r="A104" s="405"/>
      <c r="B104" s="407"/>
      <c r="C104" s="408"/>
      <c r="D104" s="408"/>
      <c r="E104" s="408"/>
      <c r="F104" s="408"/>
      <c r="G104" s="408"/>
      <c r="H104" s="408"/>
      <c r="I104" s="112"/>
      <c r="J104" s="15" t="str">
        <f>IF($I$103=1,"0","0")</f>
        <v>0</v>
      </c>
      <c r="K104" s="233"/>
      <c r="L104" s="16"/>
      <c r="M104" s="534"/>
      <c r="N104" s="338"/>
    </row>
    <row r="105" spans="1:14" ht="21" customHeight="1" x14ac:dyDescent="0.25">
      <c r="A105" s="405"/>
      <c r="B105" s="407"/>
      <c r="C105" s="408"/>
      <c r="D105" s="408"/>
      <c r="E105" s="408"/>
      <c r="F105" s="408"/>
      <c r="G105" s="408"/>
      <c r="H105" s="408"/>
      <c r="I105" s="112"/>
      <c r="J105" s="15" t="str">
        <f>IF($I$103=2,"0","0")</f>
        <v>0</v>
      </c>
      <c r="K105" s="233"/>
      <c r="L105" s="16"/>
      <c r="M105" s="534"/>
      <c r="N105" s="338"/>
    </row>
    <row r="106" spans="1:14" ht="21" customHeight="1" x14ac:dyDescent="0.25">
      <c r="A106" s="405"/>
      <c r="B106" s="407"/>
      <c r="C106" s="408"/>
      <c r="D106" s="408"/>
      <c r="E106" s="408"/>
      <c r="F106" s="408"/>
      <c r="G106" s="408"/>
      <c r="H106" s="408"/>
      <c r="I106" s="112"/>
      <c r="J106" s="15" t="str">
        <f>IF($I$103=3,"1","0")</f>
        <v>0</v>
      </c>
      <c r="K106" s="233"/>
      <c r="L106" s="16"/>
      <c r="M106" s="534"/>
      <c r="N106" s="338"/>
    </row>
    <row r="107" spans="1:14" ht="21" customHeight="1" x14ac:dyDescent="0.25">
      <c r="A107" s="405"/>
      <c r="B107" s="407"/>
      <c r="C107" s="408"/>
      <c r="D107" s="408"/>
      <c r="E107" s="408"/>
      <c r="F107" s="408"/>
      <c r="G107" s="408"/>
      <c r="H107" s="408"/>
      <c r="I107" s="112"/>
      <c r="J107" s="15" t="str">
        <f>IF($I$103=4,"2","0")</f>
        <v>0</v>
      </c>
      <c r="K107" s="233"/>
      <c r="L107" s="16"/>
      <c r="M107" s="534"/>
      <c r="N107" s="338"/>
    </row>
    <row r="108" spans="1:14" ht="21" customHeight="1" x14ac:dyDescent="0.25">
      <c r="A108" s="405"/>
      <c r="B108" s="407"/>
      <c r="C108" s="408"/>
      <c r="D108" s="408"/>
      <c r="E108" s="408"/>
      <c r="F108" s="408"/>
      <c r="G108" s="408"/>
      <c r="H108" s="408"/>
      <c r="I108" s="112"/>
      <c r="J108" s="15" t="str">
        <f>IF($I$103=5,"3","0")</f>
        <v>0</v>
      </c>
      <c r="K108" s="233"/>
      <c r="L108" s="16"/>
      <c r="M108" s="534"/>
      <c r="N108" s="338"/>
    </row>
    <row r="109" spans="1:14" ht="1.9" customHeight="1" thickBot="1" x14ac:dyDescent="0.3">
      <c r="A109" s="406"/>
      <c r="B109" s="155"/>
      <c r="C109" s="156"/>
      <c r="D109" s="156"/>
      <c r="E109" s="156"/>
      <c r="F109" s="156"/>
      <c r="G109" s="156"/>
      <c r="H109" s="156"/>
      <c r="I109" s="112"/>
      <c r="J109" s="15"/>
      <c r="K109" s="233"/>
      <c r="L109" s="16"/>
      <c r="M109" s="561"/>
      <c r="N109" s="275"/>
    </row>
    <row r="110" spans="1:14" ht="20.45" customHeight="1" x14ac:dyDescent="0.25">
      <c r="A110" s="375" t="s">
        <v>305</v>
      </c>
      <c r="B110" s="411"/>
      <c r="C110" s="411"/>
      <c r="D110" s="411"/>
      <c r="E110" s="411"/>
      <c r="F110" s="411"/>
      <c r="G110" s="411"/>
      <c r="H110" s="411"/>
      <c r="I110" s="126">
        <v>2</v>
      </c>
      <c r="J110" s="127" t="str">
        <f>IF($I$110=1,"0","0")</f>
        <v>0</v>
      </c>
      <c r="K110" s="230" t="s">
        <v>285</v>
      </c>
      <c r="L110" s="128">
        <f>IF(I110=1, 0, IF(I110=2, J111+J112+J113+J114+J115+J116+J117+J118+J119+J120+J121, IF(OR(I110&lt;&gt;1, I110&lt;&gt;2),0)))</f>
        <v>3.0999999999999996</v>
      </c>
      <c r="M110" s="568" t="s">
        <v>508</v>
      </c>
      <c r="N110" s="340" t="s">
        <v>466</v>
      </c>
    </row>
    <row r="111" spans="1:14" ht="23.45" customHeight="1" x14ac:dyDescent="0.25">
      <c r="A111" s="375"/>
      <c r="B111" s="359"/>
      <c r="C111" s="359"/>
      <c r="D111" s="359"/>
      <c r="E111" s="359"/>
      <c r="F111" s="359"/>
      <c r="G111" s="359"/>
      <c r="H111" s="359"/>
      <c r="I111" s="112"/>
      <c r="J111" s="15" t="str">
        <f>IF($I$110=2,"1","0")</f>
        <v>1</v>
      </c>
      <c r="K111" s="233"/>
      <c r="L111" s="16"/>
      <c r="M111" s="569"/>
      <c r="N111" s="341"/>
    </row>
    <row r="112" spans="1:14" ht="21" customHeight="1" x14ac:dyDescent="0.25">
      <c r="A112" s="375"/>
      <c r="B112" s="359"/>
      <c r="C112" s="359"/>
      <c r="D112" s="359"/>
      <c r="E112" s="359"/>
      <c r="F112" s="359"/>
      <c r="G112" s="359"/>
      <c r="H112" s="359"/>
      <c r="I112" s="142" t="b">
        <v>0</v>
      </c>
      <c r="J112" s="15" t="str">
        <f>IF($I$112=TRUE,"0.3","0")</f>
        <v>0</v>
      </c>
      <c r="K112" s="233"/>
      <c r="L112" s="16" t="str">
        <f>IF(AND($I$110&lt;&gt;2,I112=TRUE),"ERROR","")</f>
        <v/>
      </c>
      <c r="M112" s="569"/>
      <c r="N112" s="341"/>
    </row>
    <row r="113" spans="1:14" ht="21" customHeight="1" x14ac:dyDescent="0.25">
      <c r="A113" s="375"/>
      <c r="B113" s="359"/>
      <c r="C113" s="359"/>
      <c r="D113" s="359"/>
      <c r="E113" s="359"/>
      <c r="F113" s="359"/>
      <c r="G113" s="359"/>
      <c r="H113" s="359"/>
      <c r="I113" s="142" t="b">
        <v>1</v>
      </c>
      <c r="J113" s="15" t="str">
        <f>IF($I$113=TRUE,"0.3","0")</f>
        <v>0.3</v>
      </c>
      <c r="K113" s="233"/>
      <c r="L113" s="16" t="str">
        <f t="shared" ref="L113:L121" si="3">IF(AND($I$110&lt;&gt;2,I113=TRUE),"ERROR","")</f>
        <v/>
      </c>
      <c r="M113" s="569"/>
      <c r="N113" s="341"/>
    </row>
    <row r="114" spans="1:14" ht="19.899999999999999" customHeight="1" x14ac:dyDescent="0.25">
      <c r="A114" s="375"/>
      <c r="B114" s="359"/>
      <c r="C114" s="359"/>
      <c r="D114" s="359"/>
      <c r="E114" s="359"/>
      <c r="F114" s="359"/>
      <c r="G114" s="359"/>
      <c r="H114" s="359"/>
      <c r="I114" s="142" t="b">
        <v>1</v>
      </c>
      <c r="J114" s="15" t="str">
        <f>IF($I$114=TRUE,"0.3","0")</f>
        <v>0.3</v>
      </c>
      <c r="K114" s="233"/>
      <c r="L114" s="16" t="str">
        <f t="shared" si="3"/>
        <v/>
      </c>
      <c r="M114" s="569"/>
      <c r="N114" s="341"/>
    </row>
    <row r="115" spans="1:14" ht="21.6" customHeight="1" x14ac:dyDescent="0.25">
      <c r="A115" s="375"/>
      <c r="B115" s="359"/>
      <c r="C115" s="359"/>
      <c r="D115" s="359"/>
      <c r="E115" s="359"/>
      <c r="F115" s="359"/>
      <c r="G115" s="359"/>
      <c r="H115" s="359"/>
      <c r="I115" s="142" t="b">
        <v>0</v>
      </c>
      <c r="J115" s="15" t="str">
        <f>IF($I$115=TRUE,"0.3","0")</f>
        <v>0</v>
      </c>
      <c r="K115" s="233"/>
      <c r="L115" s="16" t="str">
        <f t="shared" si="3"/>
        <v/>
      </c>
      <c r="M115" s="569"/>
      <c r="N115" s="341"/>
    </row>
    <row r="116" spans="1:14" ht="21.6" customHeight="1" x14ac:dyDescent="0.25">
      <c r="A116" s="375"/>
      <c r="B116" s="359"/>
      <c r="C116" s="359"/>
      <c r="D116" s="359"/>
      <c r="E116" s="359"/>
      <c r="F116" s="359"/>
      <c r="G116" s="359"/>
      <c r="H116" s="359"/>
      <c r="I116" s="142" t="b">
        <v>1</v>
      </c>
      <c r="J116" s="15" t="str">
        <f>IF($I$116=TRUE,"0.3","0")</f>
        <v>0.3</v>
      </c>
      <c r="K116" s="233"/>
      <c r="L116" s="16" t="str">
        <f t="shared" si="3"/>
        <v/>
      </c>
      <c r="M116" s="569"/>
      <c r="N116" s="341"/>
    </row>
    <row r="117" spans="1:14" ht="22.9" customHeight="1" x14ac:dyDescent="0.25">
      <c r="A117" s="375"/>
      <c r="B117" s="359"/>
      <c r="C117" s="359"/>
      <c r="D117" s="359"/>
      <c r="E117" s="359"/>
      <c r="F117" s="359"/>
      <c r="G117" s="359"/>
      <c r="H117" s="359"/>
      <c r="I117" s="142" t="b">
        <v>0</v>
      </c>
      <c r="J117" s="15" t="str">
        <f>IF($I$117=TRUE,"0.3","0")</f>
        <v>0</v>
      </c>
      <c r="K117" s="233"/>
      <c r="L117" s="16" t="str">
        <f t="shared" si="3"/>
        <v/>
      </c>
      <c r="M117" s="569"/>
      <c r="N117" s="341"/>
    </row>
    <row r="118" spans="1:14" ht="19.899999999999999" customHeight="1" x14ac:dyDescent="0.25">
      <c r="A118" s="375"/>
      <c r="B118" s="359"/>
      <c r="C118" s="359"/>
      <c r="D118" s="359"/>
      <c r="E118" s="359"/>
      <c r="F118" s="359"/>
      <c r="G118" s="359"/>
      <c r="H118" s="359"/>
      <c r="I118" s="142" t="b">
        <v>1</v>
      </c>
      <c r="J118" s="15" t="str">
        <f>IF($I$118=TRUE,"0.3","0")</f>
        <v>0.3</v>
      </c>
      <c r="K118" s="233"/>
      <c r="L118" s="16" t="str">
        <f t="shared" si="3"/>
        <v/>
      </c>
      <c r="M118" s="569"/>
      <c r="N118" s="341"/>
    </row>
    <row r="119" spans="1:14" ht="22.9" customHeight="1" x14ac:dyDescent="0.25">
      <c r="A119" s="375"/>
      <c r="B119" s="359"/>
      <c r="C119" s="359"/>
      <c r="D119" s="359"/>
      <c r="E119" s="359"/>
      <c r="F119" s="359"/>
      <c r="G119" s="359"/>
      <c r="H119" s="359"/>
      <c r="I119" s="142" t="b">
        <v>1</v>
      </c>
      <c r="J119" s="15" t="str">
        <f>IF($I$119=TRUE,"0.3","0")</f>
        <v>0.3</v>
      </c>
      <c r="K119" s="233"/>
      <c r="L119" s="16" t="str">
        <f t="shared" si="3"/>
        <v/>
      </c>
      <c r="M119" s="569"/>
      <c r="N119" s="341"/>
    </row>
    <row r="120" spans="1:14" ht="21" customHeight="1" x14ac:dyDescent="0.25">
      <c r="A120" s="375"/>
      <c r="B120" s="359"/>
      <c r="C120" s="359"/>
      <c r="D120" s="359"/>
      <c r="E120" s="359"/>
      <c r="F120" s="359"/>
      <c r="G120" s="359"/>
      <c r="H120" s="359"/>
      <c r="I120" s="142" t="b">
        <v>1</v>
      </c>
      <c r="J120" s="15" t="str">
        <f>IF($I$120=TRUE,"0.3","0")</f>
        <v>0.3</v>
      </c>
      <c r="K120" s="233"/>
      <c r="L120" s="16" t="str">
        <f t="shared" si="3"/>
        <v/>
      </c>
      <c r="M120" s="569"/>
      <c r="N120" s="341"/>
    </row>
    <row r="121" spans="1:14" ht="20.45" customHeight="1" thickBot="1" x14ac:dyDescent="0.3">
      <c r="A121" s="376"/>
      <c r="B121" s="382"/>
      <c r="C121" s="382"/>
      <c r="D121" s="382"/>
      <c r="E121" s="382"/>
      <c r="F121" s="382"/>
      <c r="G121" s="382"/>
      <c r="H121" s="382"/>
      <c r="I121" s="147" t="b">
        <v>1</v>
      </c>
      <c r="J121" s="130" t="str">
        <f>IF($I$121=TRUE,"0.3","0")</f>
        <v>0.3</v>
      </c>
      <c r="K121" s="234"/>
      <c r="L121" s="131" t="str">
        <f t="shared" si="3"/>
        <v/>
      </c>
      <c r="M121" s="570"/>
      <c r="N121" s="342"/>
    </row>
    <row r="122" spans="1:14" ht="41.25" customHeight="1" x14ac:dyDescent="0.25">
      <c r="A122" s="374" t="s">
        <v>306</v>
      </c>
      <c r="B122" s="411"/>
      <c r="C122" s="411"/>
      <c r="D122" s="411"/>
      <c r="E122" s="411"/>
      <c r="F122" s="411"/>
      <c r="G122" s="411"/>
      <c r="H122" s="411"/>
      <c r="I122" s="126">
        <v>1</v>
      </c>
      <c r="J122" s="127" t="str">
        <f>IF($I$122=1,"0","0")</f>
        <v>0</v>
      </c>
      <c r="K122" s="230" t="s">
        <v>399</v>
      </c>
      <c r="L122" s="128">
        <f>IF(I122=1, 0, IF(I122=2, J123+J124+J125, 0))</f>
        <v>0</v>
      </c>
      <c r="M122" s="548" t="s">
        <v>468</v>
      </c>
      <c r="N122" s="340" t="s">
        <v>467</v>
      </c>
    </row>
    <row r="123" spans="1:14" ht="38.25" customHeight="1" x14ac:dyDescent="0.25">
      <c r="A123" s="375"/>
      <c r="B123" s="359"/>
      <c r="C123" s="359"/>
      <c r="D123" s="359"/>
      <c r="E123" s="359"/>
      <c r="F123" s="359"/>
      <c r="G123" s="359"/>
      <c r="H123" s="359"/>
      <c r="I123" s="112"/>
      <c r="J123" s="15" t="str">
        <f>IF($I$122=2,"1","0")</f>
        <v>0</v>
      </c>
      <c r="K123" s="233"/>
      <c r="L123" s="16"/>
      <c r="M123" s="367"/>
      <c r="N123" s="341"/>
    </row>
    <row r="124" spans="1:14" ht="39" customHeight="1" x14ac:dyDescent="0.25">
      <c r="A124" s="375"/>
      <c r="B124" s="359"/>
      <c r="C124" s="359"/>
      <c r="D124" s="359"/>
      <c r="E124" s="359"/>
      <c r="F124" s="359"/>
      <c r="G124" s="359"/>
      <c r="H124" s="359"/>
      <c r="I124" s="112" t="b">
        <v>0</v>
      </c>
      <c r="J124" s="15" t="str">
        <f>IF($I$124=TRUE,"1","0")</f>
        <v>0</v>
      </c>
      <c r="K124" s="233"/>
      <c r="L124" s="16" t="str">
        <f>IF(AND($I$122&lt;&gt;2,I124=TRUE),"ERROR","")</f>
        <v/>
      </c>
      <c r="M124" s="367"/>
      <c r="N124" s="341"/>
    </row>
    <row r="125" spans="1:14" ht="39" customHeight="1" x14ac:dyDescent="0.25">
      <c r="A125" s="375"/>
      <c r="B125" s="359"/>
      <c r="C125" s="359"/>
      <c r="D125" s="359"/>
      <c r="E125" s="359"/>
      <c r="F125" s="359"/>
      <c r="G125" s="359"/>
      <c r="H125" s="359"/>
      <c r="I125" s="112" t="b">
        <v>0</v>
      </c>
      <c r="J125" s="15" t="str">
        <f>IF($I$125=TRUE,"1","0")</f>
        <v>0</v>
      </c>
      <c r="K125" s="233"/>
      <c r="L125" s="16" t="str">
        <f t="shared" ref="L125:L126" si="4">IF(AND($I$122&lt;&gt;2,I125=TRUE),"ERROR","")</f>
        <v/>
      </c>
      <c r="M125" s="367"/>
      <c r="N125" s="341"/>
    </row>
    <row r="126" spans="1:14" ht="21.6" customHeight="1" thickBot="1" x14ac:dyDescent="0.3">
      <c r="A126" s="376"/>
      <c r="B126" s="382"/>
      <c r="C126" s="382"/>
      <c r="D126" s="382"/>
      <c r="E126" s="382"/>
      <c r="F126" s="382"/>
      <c r="G126" s="382"/>
      <c r="H126" s="382"/>
      <c r="I126" s="129"/>
      <c r="J126" s="130"/>
      <c r="K126" s="234"/>
      <c r="L126" s="131" t="str">
        <f t="shared" si="4"/>
        <v/>
      </c>
      <c r="M126" s="547"/>
      <c r="N126" s="342"/>
    </row>
    <row r="127" spans="1:14" ht="39.75" customHeight="1" x14ac:dyDescent="0.25">
      <c r="A127" s="374" t="s">
        <v>402</v>
      </c>
      <c r="B127" s="411"/>
      <c r="C127" s="411"/>
      <c r="D127" s="411"/>
      <c r="E127" s="411"/>
      <c r="F127" s="411"/>
      <c r="G127" s="411"/>
      <c r="H127" s="411"/>
      <c r="I127" s="126">
        <v>3</v>
      </c>
      <c r="J127" s="127" t="str">
        <f>IF($I$127=1,"0","0")</f>
        <v>0</v>
      </c>
      <c r="K127" s="230" t="s">
        <v>400</v>
      </c>
      <c r="L127" s="128">
        <f>IF(I127=2,1,IF(I127=3,J129+J130+J131+J132+J133,IF(I127=4,4,0)))</f>
        <v>1</v>
      </c>
      <c r="M127" s="548" t="s">
        <v>307</v>
      </c>
      <c r="N127" s="340" t="s">
        <v>464</v>
      </c>
    </row>
    <row r="128" spans="1:14" ht="31.9" customHeight="1" x14ac:dyDescent="0.25">
      <c r="A128" s="375"/>
      <c r="B128" s="359"/>
      <c r="C128" s="359"/>
      <c r="D128" s="359"/>
      <c r="E128" s="359"/>
      <c r="F128" s="359"/>
      <c r="G128" s="359"/>
      <c r="H128" s="359"/>
      <c r="I128" s="112"/>
      <c r="J128" s="15" t="str">
        <f>IF($I$127=2,"1","0")</f>
        <v>0</v>
      </c>
      <c r="K128" s="233"/>
      <c r="L128" s="16"/>
      <c r="M128" s="367"/>
      <c r="N128" s="341"/>
    </row>
    <row r="129" spans="1:14" ht="40.5" customHeight="1" x14ac:dyDescent="0.25">
      <c r="A129" s="375"/>
      <c r="B129" s="359"/>
      <c r="C129" s="359"/>
      <c r="D129" s="359"/>
      <c r="E129" s="359"/>
      <c r="F129" s="359"/>
      <c r="G129" s="359"/>
      <c r="H129" s="359"/>
      <c r="I129" s="112"/>
      <c r="J129" s="15" t="str">
        <f>IF($I$127=3,"1","0")</f>
        <v>1</v>
      </c>
      <c r="K129" s="233"/>
      <c r="L129" s="16"/>
      <c r="M129" s="367"/>
      <c r="N129" s="341"/>
    </row>
    <row r="130" spans="1:14" ht="30" customHeight="1" x14ac:dyDescent="0.25">
      <c r="A130" s="375"/>
      <c r="B130" s="359"/>
      <c r="C130" s="359"/>
      <c r="D130" s="359"/>
      <c r="E130" s="359"/>
      <c r="F130" s="359"/>
      <c r="G130" s="359"/>
      <c r="H130" s="359"/>
      <c r="I130" s="142" t="b">
        <v>0</v>
      </c>
      <c r="J130" s="15" t="str">
        <f>IF($I$130=TRUE,"0.5","0")</f>
        <v>0</v>
      </c>
      <c r="K130" s="233"/>
      <c r="L130" s="16" t="str">
        <f>IF(AND($I$127&lt;&gt;3,I130=TRUE),"ERROR","")</f>
        <v/>
      </c>
      <c r="M130" s="367"/>
      <c r="N130" s="341"/>
    </row>
    <row r="131" spans="1:14" ht="30.6" customHeight="1" x14ac:dyDescent="0.25">
      <c r="A131" s="375"/>
      <c r="B131" s="359"/>
      <c r="C131" s="359"/>
      <c r="D131" s="359"/>
      <c r="E131" s="359"/>
      <c r="F131" s="359"/>
      <c r="G131" s="359"/>
      <c r="H131" s="359"/>
      <c r="I131" s="142" t="b">
        <v>0</v>
      </c>
      <c r="J131" s="15" t="str">
        <f>IF($I$131=TRUE,"0.5","0")</f>
        <v>0</v>
      </c>
      <c r="K131" s="233"/>
      <c r="L131" s="16" t="str">
        <f t="shared" ref="L131:L133" si="5">IF(AND($I$127&lt;&gt;3,I131=TRUE),"ERROR","")</f>
        <v/>
      </c>
      <c r="M131" s="367"/>
      <c r="N131" s="341"/>
    </row>
    <row r="132" spans="1:14" ht="29.45" customHeight="1" x14ac:dyDescent="0.25">
      <c r="A132" s="375"/>
      <c r="B132" s="359"/>
      <c r="C132" s="359"/>
      <c r="D132" s="359"/>
      <c r="E132" s="359"/>
      <c r="F132" s="359"/>
      <c r="G132" s="359"/>
      <c r="H132" s="359"/>
      <c r="I132" s="142" t="b">
        <v>0</v>
      </c>
      <c r="J132" s="15" t="str">
        <f>IF($I$132=TRUE,"0.5","0")</f>
        <v>0</v>
      </c>
      <c r="K132" s="233"/>
      <c r="L132" s="16" t="str">
        <f t="shared" si="5"/>
        <v/>
      </c>
      <c r="M132" s="367"/>
      <c r="N132" s="341"/>
    </row>
    <row r="133" spans="1:14" ht="27.6" customHeight="1" x14ac:dyDescent="0.25">
      <c r="A133" s="375"/>
      <c r="B133" s="359"/>
      <c r="C133" s="359"/>
      <c r="D133" s="359"/>
      <c r="E133" s="359"/>
      <c r="F133" s="359"/>
      <c r="G133" s="359"/>
      <c r="H133" s="359"/>
      <c r="I133" s="142" t="b">
        <v>0</v>
      </c>
      <c r="J133" s="15" t="str">
        <f>IF($I$133=TRUE,"0.5","0")</f>
        <v>0</v>
      </c>
      <c r="K133" s="233"/>
      <c r="L133" s="16" t="str">
        <f t="shared" si="5"/>
        <v/>
      </c>
      <c r="M133" s="367"/>
      <c r="N133" s="341"/>
    </row>
    <row r="134" spans="1:14" ht="42.75" customHeight="1" thickBot="1" x14ac:dyDescent="0.3">
      <c r="A134" s="376"/>
      <c r="B134" s="382"/>
      <c r="C134" s="382"/>
      <c r="D134" s="382"/>
      <c r="E134" s="382"/>
      <c r="F134" s="382"/>
      <c r="G134" s="382"/>
      <c r="H134" s="382"/>
      <c r="I134" s="129"/>
      <c r="J134" s="130" t="str">
        <f>IF($I$127=4,"4","0")</f>
        <v>0</v>
      </c>
      <c r="K134" s="234"/>
      <c r="L134" s="131"/>
      <c r="M134" s="547"/>
      <c r="N134" s="342"/>
    </row>
    <row r="135" spans="1:14" x14ac:dyDescent="0.25">
      <c r="A135" s="414" t="s">
        <v>308</v>
      </c>
      <c r="B135" s="415"/>
      <c r="C135" s="415"/>
      <c r="D135" s="415"/>
      <c r="E135" s="415"/>
      <c r="F135" s="415"/>
      <c r="G135" s="415"/>
      <c r="H135" s="415"/>
      <c r="I135" s="415"/>
      <c r="J135" s="416"/>
      <c r="K135" s="153"/>
      <c r="L135" s="154">
        <f>SUM(L91:L134)</f>
        <v>5.0999999999999996</v>
      </c>
      <c r="M135" s="261"/>
      <c r="N135" s="261"/>
    </row>
    <row r="136" spans="1:14" ht="33.6" customHeight="1" thickBot="1" x14ac:dyDescent="0.3">
      <c r="A136" s="417"/>
      <c r="B136" s="417"/>
      <c r="C136" s="417"/>
      <c r="D136" s="417"/>
      <c r="E136" s="417"/>
      <c r="F136" s="417"/>
      <c r="G136" s="417"/>
      <c r="H136" s="417"/>
      <c r="I136" s="417"/>
      <c r="J136" s="417"/>
      <c r="K136" s="417"/>
      <c r="L136" s="417"/>
      <c r="M136" s="560"/>
      <c r="N136" s="560"/>
    </row>
    <row r="137" spans="1:14" ht="58.9" customHeight="1" thickBot="1" x14ac:dyDescent="0.3">
      <c r="A137" s="371" t="s">
        <v>309</v>
      </c>
      <c r="B137" s="372"/>
      <c r="C137" s="372"/>
      <c r="D137" s="372"/>
      <c r="E137" s="372"/>
      <c r="F137" s="372"/>
      <c r="G137" s="372"/>
      <c r="H137" s="372"/>
      <c r="I137" s="372"/>
      <c r="J137" s="372"/>
      <c r="K137" s="372"/>
      <c r="L137" s="373"/>
      <c r="M137" s="529" t="s">
        <v>247</v>
      </c>
      <c r="N137" s="263" t="s">
        <v>248</v>
      </c>
    </row>
    <row r="138" spans="1:14" ht="28.15" customHeight="1" x14ac:dyDescent="0.25">
      <c r="A138" s="374" t="s">
        <v>310</v>
      </c>
      <c r="B138" s="418"/>
      <c r="C138" s="418"/>
      <c r="D138" s="418"/>
      <c r="E138" s="418"/>
      <c r="F138" s="418"/>
      <c r="G138" s="418"/>
      <c r="H138" s="418"/>
      <c r="I138" s="126">
        <v>2</v>
      </c>
      <c r="J138" s="127" t="str">
        <f>IF($I$138=1,"0","0")</f>
        <v>0</v>
      </c>
      <c r="K138" s="230" t="s">
        <v>278</v>
      </c>
      <c r="L138" s="128">
        <f>IF(I138=2, J139+J140+J141+J142, 0)</f>
        <v>4</v>
      </c>
      <c r="M138" s="548" t="s">
        <v>469</v>
      </c>
      <c r="N138" s="340"/>
    </row>
    <row r="139" spans="1:14" ht="42" customHeight="1" x14ac:dyDescent="0.25">
      <c r="A139" s="375"/>
      <c r="B139" s="408"/>
      <c r="C139" s="408"/>
      <c r="D139" s="408"/>
      <c r="E139" s="408"/>
      <c r="F139" s="408"/>
      <c r="G139" s="408"/>
      <c r="H139" s="408"/>
      <c r="I139" s="112"/>
      <c r="J139" s="15" t="str">
        <f>IF($I$138=2,"1","0")</f>
        <v>1</v>
      </c>
      <c r="K139" s="233"/>
      <c r="L139" s="16"/>
      <c r="M139" s="367"/>
      <c r="N139" s="341"/>
    </row>
    <row r="140" spans="1:14" ht="30.75" customHeight="1" x14ac:dyDescent="0.25">
      <c r="A140" s="375"/>
      <c r="B140" s="408"/>
      <c r="C140" s="408"/>
      <c r="D140" s="408"/>
      <c r="E140" s="408"/>
      <c r="F140" s="408"/>
      <c r="G140" s="408"/>
      <c r="H140" s="408"/>
      <c r="I140" s="112" t="b">
        <v>1</v>
      </c>
      <c r="J140" s="15" t="str">
        <f>IF($I$140=TRUE,"1.0","0")</f>
        <v>1.0</v>
      </c>
      <c r="K140" s="233"/>
      <c r="L140" s="16" t="str">
        <f>IF(AND($I$138&lt;&gt;2,I140=TRUE),"ERROR","")</f>
        <v/>
      </c>
      <c r="M140" s="367"/>
      <c r="N140" s="341"/>
    </row>
    <row r="141" spans="1:14" ht="33" customHeight="1" x14ac:dyDescent="0.25">
      <c r="A141" s="375"/>
      <c r="B141" s="408"/>
      <c r="C141" s="408"/>
      <c r="D141" s="408"/>
      <c r="E141" s="408"/>
      <c r="F141" s="408"/>
      <c r="G141" s="408"/>
      <c r="H141" s="408"/>
      <c r="I141" s="112" t="b">
        <v>1</v>
      </c>
      <c r="J141" s="15" t="str">
        <f>IF($I$141=TRUE,"1.0","0")</f>
        <v>1.0</v>
      </c>
      <c r="K141" s="233"/>
      <c r="L141" s="16" t="str">
        <f t="shared" ref="L141:L142" si="6">IF(AND($I$138&lt;&gt;2,I141=TRUE),"ERROR","")</f>
        <v/>
      </c>
      <c r="M141" s="367"/>
      <c r="N141" s="341"/>
    </row>
    <row r="142" spans="1:14" ht="26.45" customHeight="1" thickBot="1" x14ac:dyDescent="0.3">
      <c r="A142" s="376"/>
      <c r="B142" s="412"/>
      <c r="C142" s="412"/>
      <c r="D142" s="412"/>
      <c r="E142" s="412"/>
      <c r="F142" s="412"/>
      <c r="G142" s="412"/>
      <c r="H142" s="412"/>
      <c r="I142" s="129" t="b">
        <v>1</v>
      </c>
      <c r="J142" s="130" t="str">
        <f>IF($I$142=TRUE,"1.0","0")</f>
        <v>1.0</v>
      </c>
      <c r="K142" s="234"/>
      <c r="L142" s="131" t="str">
        <f t="shared" si="6"/>
        <v/>
      </c>
      <c r="M142" s="547"/>
      <c r="N142" s="342"/>
    </row>
    <row r="143" spans="1:14" ht="30.6" customHeight="1" x14ac:dyDescent="0.25">
      <c r="A143" s="374" t="s">
        <v>311</v>
      </c>
      <c r="B143" s="413"/>
      <c r="C143" s="413"/>
      <c r="D143" s="413"/>
      <c r="E143" s="413"/>
      <c r="F143" s="413"/>
      <c r="G143" s="413"/>
      <c r="H143" s="413"/>
      <c r="I143" s="126">
        <v>2</v>
      </c>
      <c r="J143" s="127" t="str">
        <f>IF($I$143=1,"0","0")</f>
        <v>0</v>
      </c>
      <c r="K143" s="230" t="s">
        <v>281</v>
      </c>
      <c r="L143" s="128">
        <f>J143+J144+J145+J146</f>
        <v>2</v>
      </c>
      <c r="M143" s="548" t="s">
        <v>470</v>
      </c>
      <c r="N143" s="340" t="s">
        <v>414</v>
      </c>
    </row>
    <row r="144" spans="1:14" ht="37.5" customHeight="1" x14ac:dyDescent="0.25">
      <c r="A144" s="375"/>
      <c r="B144" s="420"/>
      <c r="C144" s="420"/>
      <c r="D144" s="420"/>
      <c r="E144" s="420"/>
      <c r="F144" s="420"/>
      <c r="G144" s="420"/>
      <c r="H144" s="420"/>
      <c r="I144" s="112"/>
      <c r="J144" s="15" t="str">
        <f>IF($I$143=2,"2","0")</f>
        <v>2</v>
      </c>
      <c r="K144" s="233"/>
      <c r="L144" s="16"/>
      <c r="M144" s="367"/>
      <c r="N144" s="341"/>
    </row>
    <row r="145" spans="1:14" ht="35.25" customHeight="1" x14ac:dyDescent="0.25">
      <c r="A145" s="375"/>
      <c r="B145" s="421"/>
      <c r="C145" s="421"/>
      <c r="D145" s="421"/>
      <c r="E145" s="421"/>
      <c r="F145" s="421"/>
      <c r="G145" s="421"/>
      <c r="H145" s="421"/>
      <c r="I145" s="112"/>
      <c r="J145" s="15" t="str">
        <f>IF($I$143=3,"3","0")</f>
        <v>0</v>
      </c>
      <c r="K145" s="233"/>
      <c r="L145" s="16"/>
      <c r="M145" s="367"/>
      <c r="N145" s="341"/>
    </row>
    <row r="146" spans="1:14" ht="30.6" customHeight="1" thickBot="1" x14ac:dyDescent="0.3">
      <c r="A146" s="376"/>
      <c r="B146" s="422"/>
      <c r="C146" s="422"/>
      <c r="D146" s="422"/>
      <c r="E146" s="422"/>
      <c r="F146" s="422"/>
      <c r="G146" s="422"/>
      <c r="H146" s="422"/>
      <c r="I146" s="129"/>
      <c r="J146" s="130" t="str">
        <f>IF($I$143=4,"4","0")</f>
        <v>0</v>
      </c>
      <c r="K146" s="234"/>
      <c r="L146" s="131"/>
      <c r="M146" s="547"/>
      <c r="N146" s="342"/>
    </row>
    <row r="147" spans="1:14" ht="31.9" customHeight="1" x14ac:dyDescent="0.25">
      <c r="A147" s="374" t="s">
        <v>312</v>
      </c>
      <c r="B147" s="419"/>
      <c r="C147" s="419"/>
      <c r="D147" s="419"/>
      <c r="E147" s="419"/>
      <c r="F147" s="419"/>
      <c r="G147" s="419"/>
      <c r="H147" s="419"/>
      <c r="I147" s="126">
        <v>2</v>
      </c>
      <c r="J147" s="127" t="str">
        <f>IF($I$147=1,"0","0")</f>
        <v>0</v>
      </c>
      <c r="K147" s="230" t="s">
        <v>283</v>
      </c>
      <c r="L147" s="128">
        <f>IF(I147=2, J148+J149+J150+J151+J152+J153, 0)</f>
        <v>4</v>
      </c>
      <c r="M147" s="548" t="s">
        <v>436</v>
      </c>
      <c r="N147" s="340"/>
    </row>
    <row r="148" spans="1:14" ht="31.9" customHeight="1" x14ac:dyDescent="0.25">
      <c r="A148" s="375"/>
      <c r="B148" s="421"/>
      <c r="C148" s="421"/>
      <c r="D148" s="421"/>
      <c r="E148" s="421"/>
      <c r="F148" s="421"/>
      <c r="G148" s="421"/>
      <c r="H148" s="421"/>
      <c r="I148" s="112"/>
      <c r="J148" s="15" t="str">
        <f>IF($I$147=2,"0","0")</f>
        <v>0</v>
      </c>
      <c r="K148" s="233"/>
      <c r="L148" s="16"/>
      <c r="M148" s="367"/>
      <c r="N148" s="341"/>
    </row>
    <row r="149" spans="1:14" ht="24.6" customHeight="1" x14ac:dyDescent="0.25">
      <c r="A149" s="375"/>
      <c r="B149" s="421"/>
      <c r="C149" s="421"/>
      <c r="D149" s="421"/>
      <c r="E149" s="421"/>
      <c r="F149" s="421"/>
      <c r="G149" s="421"/>
      <c r="H149" s="421"/>
      <c r="I149" s="112" t="b">
        <v>1</v>
      </c>
      <c r="J149" s="15" t="str">
        <f>IF($I$149=TRUE,".8","0")</f>
        <v>.8</v>
      </c>
      <c r="K149" s="233"/>
      <c r="L149" s="16" t="str">
        <f>IF(AND($I$147&lt;&gt;2,I149=TRUE),"ERROR","")</f>
        <v/>
      </c>
      <c r="M149" s="367"/>
      <c r="N149" s="341"/>
    </row>
    <row r="150" spans="1:14" ht="24.6" customHeight="1" x14ac:dyDescent="0.25">
      <c r="A150" s="375"/>
      <c r="B150" s="421"/>
      <c r="C150" s="421"/>
      <c r="D150" s="421"/>
      <c r="E150" s="421"/>
      <c r="F150" s="421"/>
      <c r="G150" s="421"/>
      <c r="H150" s="421"/>
      <c r="I150" s="112" t="b">
        <v>1</v>
      </c>
      <c r="J150" s="15" t="str">
        <f>IF($I$150=TRUE,".8","0")</f>
        <v>.8</v>
      </c>
      <c r="K150" s="233"/>
      <c r="L150" s="16" t="str">
        <f t="shared" ref="L150:L153" si="7">IF(AND($I$147&lt;&gt;2,I150=TRUE),"ERROR","")</f>
        <v/>
      </c>
      <c r="M150" s="367"/>
      <c r="N150" s="341"/>
    </row>
    <row r="151" spans="1:14" ht="24" customHeight="1" x14ac:dyDescent="0.25">
      <c r="A151" s="375"/>
      <c r="B151" s="421"/>
      <c r="C151" s="421"/>
      <c r="D151" s="421"/>
      <c r="E151" s="421"/>
      <c r="F151" s="421"/>
      <c r="G151" s="421"/>
      <c r="H151" s="421"/>
      <c r="I151" s="112" t="b">
        <v>1</v>
      </c>
      <c r="J151" s="15" t="str">
        <f>IF($I$151=TRUE,".8","0")</f>
        <v>.8</v>
      </c>
      <c r="K151" s="233"/>
      <c r="L151" s="16" t="str">
        <f t="shared" si="7"/>
        <v/>
      </c>
      <c r="M151" s="367"/>
      <c r="N151" s="341"/>
    </row>
    <row r="152" spans="1:14" ht="24" customHeight="1" x14ac:dyDescent="0.25">
      <c r="A152" s="375"/>
      <c r="B152" s="421"/>
      <c r="C152" s="421"/>
      <c r="D152" s="421"/>
      <c r="E152" s="421"/>
      <c r="F152" s="421"/>
      <c r="G152" s="421"/>
      <c r="H152" s="421"/>
      <c r="I152" s="112" t="b">
        <v>1</v>
      </c>
      <c r="J152" s="15" t="str">
        <f>IF($I$152=TRUE,".8","0")</f>
        <v>.8</v>
      </c>
      <c r="K152" s="233"/>
      <c r="L152" s="16" t="str">
        <f t="shared" si="7"/>
        <v/>
      </c>
      <c r="M152" s="367"/>
      <c r="N152" s="341"/>
    </row>
    <row r="153" spans="1:14" ht="25.15" customHeight="1" thickBot="1" x14ac:dyDescent="0.3">
      <c r="A153" s="376"/>
      <c r="B153" s="422"/>
      <c r="C153" s="422"/>
      <c r="D153" s="422"/>
      <c r="E153" s="422"/>
      <c r="F153" s="422"/>
      <c r="G153" s="422"/>
      <c r="H153" s="422"/>
      <c r="I153" s="129" t="b">
        <v>1</v>
      </c>
      <c r="J153" s="130" t="str">
        <f>IF($I$153=TRUE,".8","0")</f>
        <v>.8</v>
      </c>
      <c r="K153" s="234"/>
      <c r="L153" s="131" t="str">
        <f t="shared" si="7"/>
        <v/>
      </c>
      <c r="M153" s="547"/>
      <c r="N153" s="342"/>
    </row>
    <row r="154" spans="1:14" ht="31.9" customHeight="1" x14ac:dyDescent="0.25">
      <c r="A154" s="374" t="s">
        <v>313</v>
      </c>
      <c r="B154" s="419"/>
      <c r="C154" s="419"/>
      <c r="D154" s="419"/>
      <c r="E154" s="419"/>
      <c r="F154" s="419"/>
      <c r="G154" s="419"/>
      <c r="H154" s="419"/>
      <c r="I154" s="126">
        <v>2</v>
      </c>
      <c r="J154" s="127" t="str">
        <f>IF($I$154=1,"0","0")</f>
        <v>0</v>
      </c>
      <c r="K154" s="230" t="s">
        <v>285</v>
      </c>
      <c r="L154" s="128">
        <f>IF(I154=2, J155+J156+J157+J158, 0)</f>
        <v>4</v>
      </c>
      <c r="M154" s="568" t="s">
        <v>509</v>
      </c>
      <c r="N154" s="340" t="s">
        <v>416</v>
      </c>
    </row>
    <row r="155" spans="1:14" ht="33" customHeight="1" x14ac:dyDescent="0.25">
      <c r="A155" s="375"/>
      <c r="B155" s="421"/>
      <c r="C155" s="421"/>
      <c r="D155" s="421"/>
      <c r="E155" s="421"/>
      <c r="F155" s="421"/>
      <c r="G155" s="421"/>
      <c r="H155" s="421"/>
      <c r="I155" s="112"/>
      <c r="J155" s="15" t="str">
        <f>IF($I$154=2,"1","0")</f>
        <v>1</v>
      </c>
      <c r="K155" s="233"/>
      <c r="L155" s="16"/>
      <c r="M155" s="569"/>
      <c r="N155" s="341"/>
    </row>
    <row r="156" spans="1:14" ht="33" customHeight="1" x14ac:dyDescent="0.25">
      <c r="A156" s="375"/>
      <c r="B156" s="421"/>
      <c r="C156" s="421"/>
      <c r="D156" s="421"/>
      <c r="E156" s="421"/>
      <c r="F156" s="421"/>
      <c r="G156" s="421"/>
      <c r="H156" s="421"/>
      <c r="I156" s="112" t="b">
        <v>0</v>
      </c>
      <c r="J156" s="15" t="str">
        <f>IF($I$158=TRUE,"1","0")</f>
        <v>1</v>
      </c>
      <c r="K156" s="233"/>
      <c r="L156" s="16" t="str">
        <f>IF(AND($I$154&lt;&gt;2,I156=TRUE),"ERROR","")</f>
        <v/>
      </c>
      <c r="M156" s="569"/>
      <c r="N156" s="341"/>
    </row>
    <row r="157" spans="1:14" ht="25.9" customHeight="1" x14ac:dyDescent="0.25">
      <c r="A157" s="375"/>
      <c r="B157" s="421"/>
      <c r="C157" s="421"/>
      <c r="D157" s="421"/>
      <c r="E157" s="421"/>
      <c r="F157" s="421"/>
      <c r="G157" s="421"/>
      <c r="H157" s="421"/>
      <c r="I157" s="112" t="b">
        <v>1</v>
      </c>
      <c r="J157" s="15" t="str">
        <f>IF($I$158=TRUE,"1","0")</f>
        <v>1</v>
      </c>
      <c r="K157" s="233"/>
      <c r="L157" s="16" t="str">
        <f>IF(AND($I$154&lt;&gt;2,I157=TRUE),"ERROR","")</f>
        <v/>
      </c>
      <c r="M157" s="569"/>
      <c r="N157" s="341"/>
    </row>
    <row r="158" spans="1:14" ht="27" customHeight="1" thickBot="1" x14ac:dyDescent="0.3">
      <c r="A158" s="376"/>
      <c r="B158" s="422"/>
      <c r="C158" s="422"/>
      <c r="D158" s="422"/>
      <c r="E158" s="422"/>
      <c r="F158" s="422"/>
      <c r="G158" s="422"/>
      <c r="H158" s="422"/>
      <c r="I158" s="129" t="b">
        <v>1</v>
      </c>
      <c r="J158" s="130" t="str">
        <f>IF($I$157=TRUE,"1","0")</f>
        <v>1</v>
      </c>
      <c r="K158" s="234"/>
      <c r="L158" s="131" t="str">
        <f>IF(AND($I$154&lt;&gt;2,I158=TRUE),"ERROR","")</f>
        <v/>
      </c>
      <c r="M158" s="570"/>
      <c r="N158" s="342"/>
    </row>
    <row r="159" spans="1:14" ht="31.15" customHeight="1" x14ac:dyDescent="0.25">
      <c r="A159" s="374" t="s">
        <v>314</v>
      </c>
      <c r="B159" s="419"/>
      <c r="C159" s="419"/>
      <c r="D159" s="419"/>
      <c r="E159" s="419"/>
      <c r="F159" s="419"/>
      <c r="G159" s="419"/>
      <c r="H159" s="419"/>
      <c r="I159" s="126">
        <v>1</v>
      </c>
      <c r="J159" s="127" t="str">
        <f>IF($I$159=1,"0","0")</f>
        <v>0</v>
      </c>
      <c r="K159" s="230" t="s">
        <v>399</v>
      </c>
      <c r="L159" s="158">
        <f>IF(I159=2, J160+J161+J162+J163+J164, IF(I159=3, J165, 0))</f>
        <v>0</v>
      </c>
      <c r="M159" s="548" t="s">
        <v>315</v>
      </c>
      <c r="N159" s="340" t="s">
        <v>415</v>
      </c>
    </row>
    <row r="160" spans="1:14" ht="32.450000000000003" customHeight="1" x14ac:dyDescent="0.25">
      <c r="A160" s="375"/>
      <c r="B160" s="421"/>
      <c r="C160" s="421"/>
      <c r="D160" s="421"/>
      <c r="E160" s="421"/>
      <c r="F160" s="421"/>
      <c r="G160" s="421"/>
      <c r="H160" s="421"/>
      <c r="I160" s="112"/>
      <c r="J160" s="15" t="str">
        <f>IF($I$159=2,"2","0")</f>
        <v>0</v>
      </c>
      <c r="K160" s="233"/>
      <c r="L160" s="16"/>
      <c r="M160" s="367"/>
      <c r="N160" s="341"/>
    </row>
    <row r="161" spans="1:14" ht="32.450000000000003" customHeight="1" x14ac:dyDescent="0.25">
      <c r="A161" s="375"/>
      <c r="B161" s="421"/>
      <c r="C161" s="421"/>
      <c r="D161" s="421"/>
      <c r="E161" s="421"/>
      <c r="F161" s="421"/>
      <c r="G161" s="421"/>
      <c r="H161" s="421"/>
      <c r="I161" s="112" t="b">
        <v>0</v>
      </c>
      <c r="J161" s="15" t="str">
        <f>IF($I$161=TRUE,".5","0")</f>
        <v>0</v>
      </c>
      <c r="K161" s="233"/>
      <c r="L161" s="16" t="str">
        <f>IF(AND($I$159&lt;&gt;2,I161=TRUE),"ERROR","")</f>
        <v/>
      </c>
      <c r="M161" s="367"/>
      <c r="N161" s="341"/>
    </row>
    <row r="162" spans="1:14" ht="25.9" customHeight="1" x14ac:dyDescent="0.25">
      <c r="A162" s="375"/>
      <c r="B162" s="421"/>
      <c r="C162" s="421"/>
      <c r="D162" s="421"/>
      <c r="E162" s="421"/>
      <c r="F162" s="421"/>
      <c r="G162" s="421"/>
      <c r="H162" s="421"/>
      <c r="I162" s="112" t="b">
        <v>0</v>
      </c>
      <c r="J162" s="15" t="str">
        <f>IF($I$162=TRUE,".5","0")</f>
        <v>0</v>
      </c>
      <c r="K162" s="233"/>
      <c r="L162" s="16" t="str">
        <f>IF(AND($I$159&lt;&gt;2,I162=TRUE),"ERROR","")</f>
        <v/>
      </c>
      <c r="M162" s="367"/>
      <c r="N162" s="341"/>
    </row>
    <row r="163" spans="1:14" ht="24.6" customHeight="1" x14ac:dyDescent="0.25">
      <c r="A163" s="375"/>
      <c r="B163" s="421"/>
      <c r="C163" s="421"/>
      <c r="D163" s="421"/>
      <c r="E163" s="421"/>
      <c r="F163" s="421"/>
      <c r="G163" s="421"/>
      <c r="H163" s="421"/>
      <c r="I163" s="112" t="b">
        <v>0</v>
      </c>
      <c r="J163" s="15" t="str">
        <f>IF($I$163=TRUE,".5","0")</f>
        <v>0</v>
      </c>
      <c r="K163" s="233"/>
      <c r="L163" s="16" t="str">
        <f t="shared" ref="L163:L165" si="8">IF(AND($I$159&lt;&gt;2,I163=TRUE),"ERROR","")</f>
        <v/>
      </c>
      <c r="M163" s="367"/>
      <c r="N163" s="341"/>
    </row>
    <row r="164" spans="1:14" ht="24.6" customHeight="1" x14ac:dyDescent="0.25">
      <c r="A164" s="375"/>
      <c r="B164" s="421"/>
      <c r="C164" s="421"/>
      <c r="D164" s="421"/>
      <c r="E164" s="421"/>
      <c r="F164" s="421"/>
      <c r="G164" s="421"/>
      <c r="H164" s="421"/>
      <c r="I164" s="112" t="b">
        <v>0</v>
      </c>
      <c r="J164" s="15" t="str">
        <f>IF($I$164=TRUE,".5","0")</f>
        <v>0</v>
      </c>
      <c r="K164" s="233"/>
      <c r="L164" s="16" t="str">
        <f t="shared" si="8"/>
        <v/>
      </c>
      <c r="M164" s="562"/>
      <c r="N164" s="343"/>
    </row>
    <row r="165" spans="1:14" ht="27" customHeight="1" thickBot="1" x14ac:dyDescent="0.3">
      <c r="A165" s="376"/>
      <c r="B165" s="422"/>
      <c r="C165" s="422"/>
      <c r="D165" s="422"/>
      <c r="E165" s="422"/>
      <c r="F165" s="422"/>
      <c r="G165" s="422"/>
      <c r="H165" s="422"/>
      <c r="I165" s="129"/>
      <c r="J165" s="15" t="str">
        <f>IF($I$159=3,"4","0")</f>
        <v>0</v>
      </c>
      <c r="K165" s="234"/>
      <c r="L165" s="131" t="str">
        <f t="shared" si="8"/>
        <v/>
      </c>
      <c r="M165" s="547"/>
      <c r="N165" s="342"/>
    </row>
    <row r="166" spans="1:14" ht="15.75" thickBot="1" x14ac:dyDescent="0.3">
      <c r="A166" s="423" t="s">
        <v>316</v>
      </c>
      <c r="B166" s="424"/>
      <c r="C166" s="424"/>
      <c r="D166" s="424"/>
      <c r="E166" s="424"/>
      <c r="F166" s="424"/>
      <c r="G166" s="424"/>
      <c r="H166" s="424"/>
      <c r="I166" s="424"/>
      <c r="J166" s="425"/>
      <c r="K166" s="159"/>
      <c r="L166" s="146">
        <f>L138+L143+L147+L154+L159</f>
        <v>14</v>
      </c>
      <c r="M166" s="261"/>
      <c r="N166" s="261"/>
    </row>
    <row r="167" spans="1:14" x14ac:dyDescent="0.25">
      <c r="M167" s="261"/>
      <c r="N167" s="261"/>
    </row>
    <row r="168" spans="1:14" x14ac:dyDescent="0.25">
      <c r="A168" s="11" t="s">
        <v>317</v>
      </c>
      <c r="M168" s="261"/>
      <c r="N168" s="261"/>
    </row>
  </sheetData>
  <sheetProtection password="CDBA" sheet="1" scenarios="1" formatCells="0" formatColumns="0" formatRows="0"/>
  <mergeCells count="240">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B140:H140"/>
    <mergeCell ref="B141:H141"/>
    <mergeCell ref="B142:H142"/>
    <mergeCell ref="A143:A146"/>
    <mergeCell ref="B143:H143"/>
    <mergeCell ref="M143:M146"/>
    <mergeCell ref="B134:H134"/>
    <mergeCell ref="A135:J135"/>
    <mergeCell ref="A136:L136"/>
    <mergeCell ref="M136:N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A122:A126"/>
    <mergeCell ref="B122:H122"/>
    <mergeCell ref="A110:A121"/>
    <mergeCell ref="B110:H110"/>
    <mergeCell ref="M110:M121"/>
    <mergeCell ref="N110:N121"/>
    <mergeCell ref="B111:H111"/>
    <mergeCell ref="B112:H112"/>
    <mergeCell ref="B113:H113"/>
    <mergeCell ref="B114:H114"/>
    <mergeCell ref="B115:H115"/>
    <mergeCell ref="B116:H116"/>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N103:N108"/>
    <mergeCell ref="B94:H94"/>
    <mergeCell ref="B95:H95"/>
    <mergeCell ref="B96:H96"/>
    <mergeCell ref="A97:A102"/>
    <mergeCell ref="B97:H97"/>
    <mergeCell ref="M97:M102"/>
    <mergeCell ref="A88:J88"/>
    <mergeCell ref="A89:L89"/>
    <mergeCell ref="M89:N89"/>
    <mergeCell ref="A90:L90"/>
    <mergeCell ref="A91:A96"/>
    <mergeCell ref="B91:H91"/>
    <mergeCell ref="M91:M96"/>
    <mergeCell ref="N91:N96"/>
    <mergeCell ref="B92:H92"/>
    <mergeCell ref="B93:H93"/>
    <mergeCell ref="A82:A87"/>
    <mergeCell ref="B82:H82"/>
    <mergeCell ref="M82:M87"/>
    <mergeCell ref="N82:N87"/>
    <mergeCell ref="B83:H83"/>
    <mergeCell ref="B84:H84"/>
    <mergeCell ref="B85:H85"/>
    <mergeCell ref="B86:H86"/>
    <mergeCell ref="B87:H87"/>
    <mergeCell ref="A75:A81"/>
    <mergeCell ref="B75:H75"/>
    <mergeCell ref="M75:M81"/>
    <mergeCell ref="N75:N81"/>
    <mergeCell ref="B76:H76"/>
    <mergeCell ref="B77:H77"/>
    <mergeCell ref="B78:H78"/>
    <mergeCell ref="B79:H79"/>
    <mergeCell ref="B80:H80"/>
    <mergeCell ref="B81:H81"/>
    <mergeCell ref="B69:H69"/>
    <mergeCell ref="A70:A74"/>
    <mergeCell ref="B70:H70"/>
    <mergeCell ref="M70:M74"/>
    <mergeCell ref="B71:H71"/>
    <mergeCell ref="B72:H72"/>
    <mergeCell ref="B73:H73"/>
    <mergeCell ref="B74:H74"/>
    <mergeCell ref="A62:A69"/>
    <mergeCell ref="B62:H62"/>
    <mergeCell ref="M62:M69"/>
    <mergeCell ref="B63:H63"/>
    <mergeCell ref="B64:H64"/>
    <mergeCell ref="B65:H65"/>
    <mergeCell ref="B66:H66"/>
    <mergeCell ref="B67:H67"/>
    <mergeCell ref="B68:H68"/>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B50:H50"/>
    <mergeCell ref="B52:H52"/>
    <mergeCell ref="B53:H53"/>
    <mergeCell ref="B54:H54"/>
    <mergeCell ref="B55:H55"/>
    <mergeCell ref="B56:H56"/>
    <mergeCell ref="A51:A56"/>
    <mergeCell ref="B51:H51"/>
    <mergeCell ref="B47:H47"/>
    <mergeCell ref="M28:M33"/>
    <mergeCell ref="N28:N33"/>
    <mergeCell ref="B29:H29"/>
    <mergeCell ref="B30:H30"/>
    <mergeCell ref="B31:H31"/>
    <mergeCell ref="B32:H32"/>
    <mergeCell ref="B33:H33"/>
    <mergeCell ref="B41:H41"/>
    <mergeCell ref="A42:J42"/>
    <mergeCell ref="A34:A41"/>
    <mergeCell ref="B34:H34"/>
    <mergeCell ref="M34:M41"/>
    <mergeCell ref="N34:N41"/>
    <mergeCell ref="B35:H35"/>
    <mergeCell ref="B36:H36"/>
    <mergeCell ref="B37:H37"/>
    <mergeCell ref="B38:H38"/>
    <mergeCell ref="B39:H39"/>
    <mergeCell ref="B40:H40"/>
    <mergeCell ref="B48:H48"/>
    <mergeCell ref="B49:H49"/>
    <mergeCell ref="A22:A27"/>
    <mergeCell ref="B22:H22"/>
    <mergeCell ref="A28:A33"/>
    <mergeCell ref="B28:H28"/>
    <mergeCell ref="A43:L43"/>
    <mergeCell ref="A16:A21"/>
    <mergeCell ref="B16:H16"/>
    <mergeCell ref="B25:H25"/>
    <mergeCell ref="B26:H26"/>
    <mergeCell ref="B27:H27"/>
    <mergeCell ref="M16:M21"/>
    <mergeCell ref="N16:N21"/>
    <mergeCell ref="B17:H17"/>
    <mergeCell ref="B18:H18"/>
    <mergeCell ref="B19:H19"/>
    <mergeCell ref="B20:H20"/>
    <mergeCell ref="B21:H21"/>
    <mergeCell ref="B13:H13"/>
    <mergeCell ref="B14:H14"/>
    <mergeCell ref="B15:H15"/>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M22:M27"/>
    <mergeCell ref="N22:N27"/>
    <mergeCell ref="B23:H23"/>
    <mergeCell ref="B24:H24"/>
    <mergeCell ref="N57:N61"/>
    <mergeCell ref="N51:N56"/>
    <mergeCell ref="N70:N74"/>
    <mergeCell ref="N62:N69"/>
  </mergeCells>
  <conditionalFormatting sqref="B30:C33 H30:H33">
    <cfRule type="expression" dxfId="60" priority="15">
      <formula>AND($I$28&lt;&gt;2,I30=TRUE)</formula>
    </cfRule>
  </conditionalFormatting>
  <conditionalFormatting sqref="B112:C121 H112:H121">
    <cfRule type="expression" dxfId="59" priority="14">
      <formula>AND($I$110&lt;&gt;2,I112=TRUE)</formula>
    </cfRule>
  </conditionalFormatting>
  <conditionalFormatting sqref="B124:C126 H124:H126">
    <cfRule type="expression" dxfId="58" priority="13">
      <formula>AND($I$122&lt;&gt;2,I124=TRUE)</formula>
    </cfRule>
  </conditionalFormatting>
  <conditionalFormatting sqref="B130:C133 H130:H133">
    <cfRule type="expression" dxfId="57" priority="12">
      <formula>AND($I$127&lt;&gt;3,I130=TRUE)</formula>
    </cfRule>
  </conditionalFormatting>
  <conditionalFormatting sqref="B140:C142 H140:H142">
    <cfRule type="expression" dxfId="56" priority="11">
      <formula>AND($I$138&lt;&gt;2,I140=TRUE)</formula>
    </cfRule>
  </conditionalFormatting>
  <conditionalFormatting sqref="B149:C153 H149:H153">
    <cfRule type="expression" dxfId="55" priority="10">
      <formula>AND($I$147&lt;&gt;2,I149=TRUE)</formula>
    </cfRule>
  </conditionalFormatting>
  <conditionalFormatting sqref="B156:C158 H156:H158">
    <cfRule type="expression" dxfId="54" priority="9">
      <formula>AND($I$154&lt;&gt;2,I156=TRUE)</formula>
    </cfRule>
  </conditionalFormatting>
  <conditionalFormatting sqref="B161:C163 B164:B165 H161:H163 H165">
    <cfRule type="expression" dxfId="53" priority="8">
      <formula>AND($I$159&lt;&gt;2,I161=TRUE)</formula>
    </cfRule>
  </conditionalFormatting>
  <conditionalFormatting sqref="B65:C66 H65:H66">
    <cfRule type="expression" dxfId="52" priority="7">
      <formula>AND($I$62&lt;&gt;2,I65=TRUE)</formula>
    </cfRule>
  </conditionalFormatting>
  <conditionalFormatting sqref="B67:C69 H67:H69">
    <cfRule type="expression" dxfId="51" priority="6">
      <formula>AND($I$62&lt;&gt;2,I67=TRUE)</formula>
    </cfRule>
  </conditionalFormatting>
  <conditionalFormatting sqref="B49:C50">
    <cfRule type="expression" dxfId="50" priority="5">
      <formula>AND($I$45&lt;&gt;3,I49=TRUE)</formula>
    </cfRule>
  </conditionalFormatting>
  <conditionalFormatting sqref="B60:C61 H60:H61">
    <cfRule type="expression" dxfId="49" priority="4">
      <formula>AND($I$57&lt;&gt;2,I60=TRUE)</formula>
    </cfRule>
  </conditionalFormatting>
  <conditionalFormatting sqref="B78:C81 H78:H81">
    <cfRule type="expression" dxfId="48" priority="3">
      <formula>AND($I$75&lt;&gt;2,I78=TRUE)</formula>
    </cfRule>
  </conditionalFormatting>
  <conditionalFormatting sqref="B37:C37 H37">
    <cfRule type="expression" dxfId="47" priority="2">
      <formula>AND($I$34&lt;&gt;2,I37=TRUE)</formula>
    </cfRule>
  </conditionalFormatting>
  <conditionalFormatting sqref="B38:C41 H38:H41">
    <cfRule type="expression" dxfId="46" priority="1">
      <formula>AND($I$34&lt;&gt;2,I38=TRUE)</formula>
    </cfRule>
  </conditionalFormatting>
  <conditionalFormatting sqref="D30:F33">
    <cfRule type="expression" dxfId="45" priority="16">
      <formula>AND($I$28&lt;&gt;2,L30=TRUE)</formula>
    </cfRule>
  </conditionalFormatting>
  <conditionalFormatting sqref="D112:F121">
    <cfRule type="expression" dxfId="44" priority="17">
      <formula>AND($I$110&lt;&gt;2,L112=TRUE)</formula>
    </cfRule>
  </conditionalFormatting>
  <conditionalFormatting sqref="D124:F126">
    <cfRule type="expression" dxfId="43" priority="18">
      <formula>AND($I$122&lt;&gt;2,L124=TRUE)</formula>
    </cfRule>
  </conditionalFormatting>
  <conditionalFormatting sqref="D130:F133">
    <cfRule type="expression" dxfId="42" priority="19">
      <formula>AND($I$127&lt;&gt;3,L130=TRUE)</formula>
    </cfRule>
  </conditionalFormatting>
  <conditionalFormatting sqref="D140:F142">
    <cfRule type="expression" dxfId="41" priority="20">
      <formula>AND($I$138&lt;&gt;2,L140=TRUE)</formula>
    </cfRule>
  </conditionalFormatting>
  <conditionalFormatting sqref="D149:F153">
    <cfRule type="expression" dxfId="40" priority="21">
      <formula>AND($I$147&lt;&gt;2,L149=TRUE)</formula>
    </cfRule>
  </conditionalFormatting>
  <conditionalFormatting sqref="D156:F158">
    <cfRule type="expression" dxfId="39" priority="22">
      <formula>AND($I$154&lt;&gt;2,L156=TRUE)</formula>
    </cfRule>
  </conditionalFormatting>
  <conditionalFormatting sqref="D161:F163 D165:F165">
    <cfRule type="expression" dxfId="38" priority="23">
      <formula>AND($I$159&lt;&gt;2,L161=TRUE)</formula>
    </cfRule>
  </conditionalFormatting>
  <conditionalFormatting sqref="D65:F66">
    <cfRule type="expression" dxfId="37" priority="24">
      <formula>AND($I$62&lt;&gt;2,L65=TRUE)</formula>
    </cfRule>
  </conditionalFormatting>
  <conditionalFormatting sqref="D67:F69">
    <cfRule type="expression" dxfId="36" priority="25">
      <formula>AND($I$62&lt;&gt;2,L67=TRUE)</formula>
    </cfRule>
  </conditionalFormatting>
  <conditionalFormatting sqref="D49:F50">
    <cfRule type="expression" dxfId="35" priority="26">
      <formula>AND($I$45&lt;&gt;2,L49=TRUE)</formula>
    </cfRule>
  </conditionalFormatting>
  <conditionalFormatting sqref="D60:F61">
    <cfRule type="expression" dxfId="34" priority="27">
      <formula>AND($I$57&lt;&gt;2,L60=TRUE)</formula>
    </cfRule>
  </conditionalFormatting>
  <conditionalFormatting sqref="D78:F81">
    <cfRule type="expression" dxfId="33" priority="28">
      <formula>AND($I$75&lt;&gt;2,L78=TRUE)</formula>
    </cfRule>
  </conditionalFormatting>
  <conditionalFormatting sqref="D37:F37">
    <cfRule type="expression" dxfId="32" priority="29">
      <formula>AND($I$34&lt;&gt;2,L37=TRUE)</formula>
    </cfRule>
  </conditionalFormatting>
  <conditionalFormatting sqref="D38:F41">
    <cfRule type="expression" dxfId="31" priority="30">
      <formula>AND($I$34&lt;&gt;2,L38=TRUE)</formula>
    </cfRule>
  </conditionalFormatting>
  <conditionalFormatting sqref="C165">
    <cfRule type="expression" dxfId="30" priority="31">
      <formula>AND($I$159&lt;&gt;2,J164=TRUE)</formula>
    </cfRule>
  </conditionalFormatting>
  <conditionalFormatting sqref="G30:G33">
    <cfRule type="expression" dxfId="29" priority="223">
      <formula>AND($I$28&lt;&gt;2,#REF!=TRUE)</formula>
    </cfRule>
  </conditionalFormatting>
  <conditionalFormatting sqref="G112:G121">
    <cfRule type="expression" dxfId="28" priority="226">
      <formula>AND($I$110&lt;&gt;2,#REF!=TRUE)</formula>
    </cfRule>
  </conditionalFormatting>
  <conditionalFormatting sqref="G124:G126">
    <cfRule type="expression" dxfId="27" priority="229">
      <formula>AND($I$122&lt;&gt;2,#REF!=TRUE)</formula>
    </cfRule>
  </conditionalFormatting>
  <conditionalFormatting sqref="G130:G133">
    <cfRule type="expression" dxfId="26" priority="232">
      <formula>AND($I$127&lt;&gt;3,#REF!=TRUE)</formula>
    </cfRule>
  </conditionalFormatting>
  <conditionalFormatting sqref="G140:G142">
    <cfRule type="expression" dxfId="25" priority="235">
      <formula>AND($I$138&lt;&gt;2,#REF!=TRUE)</formula>
    </cfRule>
  </conditionalFormatting>
  <conditionalFormatting sqref="G149:G153">
    <cfRule type="expression" dxfId="24" priority="238">
      <formula>AND($I$147&lt;&gt;2,#REF!=TRUE)</formula>
    </cfRule>
  </conditionalFormatting>
  <conditionalFormatting sqref="G156:G158">
    <cfRule type="expression" dxfId="23" priority="241">
      <formula>AND($I$154&lt;&gt;2,#REF!=TRUE)</formula>
    </cfRule>
  </conditionalFormatting>
  <conditionalFormatting sqref="G161:G163 G165">
    <cfRule type="expression" dxfId="22" priority="244">
      <formula>AND($I$159&lt;&gt;2,#REF!=TRUE)</formula>
    </cfRule>
  </conditionalFormatting>
  <conditionalFormatting sqref="G65:G66">
    <cfRule type="expression" dxfId="21" priority="250">
      <formula>AND($I$62&lt;&gt;2,#REF!=TRUE)</formula>
    </cfRule>
  </conditionalFormatting>
  <conditionalFormatting sqref="G67:G69">
    <cfRule type="expression" dxfId="20" priority="253">
      <formula>AND($I$62&lt;&gt;2,#REF!=TRUE)</formula>
    </cfRule>
  </conditionalFormatting>
  <conditionalFormatting sqref="H49:H50">
    <cfRule type="expression" dxfId="19" priority="255">
      <formula>AND($I$45&lt;&gt;2,O49=TRUE)</formula>
    </cfRule>
  </conditionalFormatting>
  <conditionalFormatting sqref="G49:G50">
    <cfRule type="expression" dxfId="18" priority="256">
      <formula>AND($I$45&lt;&gt;2,#REF!=TRUE)</formula>
    </cfRule>
  </conditionalFormatting>
  <conditionalFormatting sqref="G60:G61">
    <cfRule type="expression" dxfId="17" priority="259">
      <formula>AND($I$57&lt;&gt;2,#REF!=TRUE)</formula>
    </cfRule>
  </conditionalFormatting>
  <conditionalFormatting sqref="G78:G81">
    <cfRule type="expression" dxfId="16" priority="262">
      <formula>AND($I$75&lt;&gt;2,#REF!=TRUE)</formula>
    </cfRule>
  </conditionalFormatting>
  <conditionalFormatting sqref="G37">
    <cfRule type="expression" dxfId="15" priority="265">
      <formula>AND($I$34&lt;&gt;2,#REF!=TRUE)</formula>
    </cfRule>
  </conditionalFormatting>
  <conditionalFormatting sqref="G38:G41">
    <cfRule type="expression" dxfId="14" priority="268">
      <formula>AND($I$34&lt;&gt;2,#REF!=TRUE)</formula>
    </cfRule>
  </conditionalFormatting>
  <pageMargins left="0.7" right="0.7" top="0.75" bottom="0.75" header="0.3" footer="0.3"/>
  <pageSetup scale="69" fitToHeight="0" orientation="landscape" r:id="rId1"/>
  <rowBreaks count="10" manualBreakCount="10">
    <brk id="15" max="14" man="1"/>
    <brk id="27" max="14" man="1"/>
    <brk id="42" max="14" man="1"/>
    <brk id="56" max="14" man="1"/>
    <brk id="69" max="14" man="1"/>
    <brk id="88" max="14" man="1"/>
    <brk id="109" max="14" man="1"/>
    <brk id="126" max="14" man="1"/>
    <brk id="135" max="14" man="1"/>
    <brk id="146" max="14" man="1"/>
  </rowBreaks>
  <drawing r:id="rId2"/>
  <legacyDrawing r:id="rId3"/>
  <mc:AlternateContent xmlns:mc="http://schemas.openxmlformats.org/markup-compatibility/2006">
    <mc:Choice Requires="x14">
      <controls>
        <mc:AlternateContent xmlns:mc="http://schemas.openxmlformats.org/markup-compatibility/2006">
          <mc:Choice Requires="x14">
            <control shapeId="14337"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4338" r:id="rId5" name="Group Box 2">
              <controlPr defaultSize="0" autoFill="0" autoPict="0">
                <anchor moveWithCells="1">
                  <from>
                    <xdr:col>1</xdr:col>
                    <xdr:colOff>9525</xdr:colOff>
                    <xdr:row>8</xdr:row>
                    <xdr:rowOff>323850</xdr:rowOff>
                  </from>
                  <to>
                    <xdr:col>7</xdr:col>
                    <xdr:colOff>457200</xdr:colOff>
                    <xdr:row>15</xdr:row>
                    <xdr:rowOff>0</xdr:rowOff>
                  </to>
                </anchor>
              </controlPr>
            </control>
          </mc:Choice>
        </mc:AlternateContent>
        <mc:AlternateContent xmlns:mc="http://schemas.openxmlformats.org/markup-compatibility/2006">
          <mc:Choice Requires="x14">
            <control shapeId="14339" r:id="rId6" name="Option Button 3">
              <controlPr defaultSize="0" autoFill="0" autoLine="0" autoPict="0">
                <anchor moveWithCells="1">
                  <from>
                    <xdr:col>1</xdr:col>
                    <xdr:colOff>38100</xdr:colOff>
                    <xdr:row>11</xdr:row>
                    <xdr:rowOff>9525</xdr:rowOff>
                  </from>
                  <to>
                    <xdr:col>7</xdr:col>
                    <xdr:colOff>133350</xdr:colOff>
                    <xdr:row>11</xdr:row>
                    <xdr:rowOff>514350</xdr:rowOff>
                  </to>
                </anchor>
              </controlPr>
            </control>
          </mc:Choice>
        </mc:AlternateContent>
        <mc:AlternateContent xmlns:mc="http://schemas.openxmlformats.org/markup-compatibility/2006">
          <mc:Choice Requires="x14">
            <control shapeId="14340"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4341"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4342"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4343"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4344"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4345" r:id="rId12" name="Option Button 9">
              <controlPr defaultSize="0" autoFill="0" autoLine="0" autoPict="0">
                <anchor moveWithCells="1">
                  <from>
                    <xdr:col>1</xdr:col>
                    <xdr:colOff>19050</xdr:colOff>
                    <xdr:row>18</xdr:row>
                    <xdr:rowOff>0</xdr:rowOff>
                  </from>
                  <to>
                    <xdr:col>7</xdr:col>
                    <xdr:colOff>285750</xdr:colOff>
                    <xdr:row>18</xdr:row>
                    <xdr:rowOff>400050</xdr:rowOff>
                  </to>
                </anchor>
              </controlPr>
            </control>
          </mc:Choice>
        </mc:AlternateContent>
        <mc:AlternateContent xmlns:mc="http://schemas.openxmlformats.org/markup-compatibility/2006">
          <mc:Choice Requires="x14">
            <control shapeId="14346"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4347"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4348"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4349"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14350"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4351"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4352"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14353"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14354"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4355"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14356"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14357"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4358"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4359"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4360"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4361" r:id="rId28" name="Option Button 25">
              <controlPr defaultSize="0" autoFill="0" autoLine="0" autoPict="0">
                <anchor moveWithCells="1">
                  <from>
                    <xdr:col>1</xdr:col>
                    <xdr:colOff>28575</xdr:colOff>
                    <xdr:row>70</xdr:row>
                    <xdr:rowOff>28575</xdr:rowOff>
                  </from>
                  <to>
                    <xdr:col>7</xdr:col>
                    <xdr:colOff>371475</xdr:colOff>
                    <xdr:row>70</xdr:row>
                    <xdr:rowOff>523875</xdr:rowOff>
                  </to>
                </anchor>
              </controlPr>
            </control>
          </mc:Choice>
        </mc:AlternateContent>
        <mc:AlternateContent xmlns:mc="http://schemas.openxmlformats.org/markup-compatibility/2006">
          <mc:Choice Requires="x14">
            <control shapeId="14362"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4363"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4364"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14365" r:id="rId32" name="Option Button 29">
              <controlPr defaultSize="0" autoFill="0" autoLine="0" autoPict="0">
                <anchor moveWithCells="1">
                  <from>
                    <xdr:col>1</xdr:col>
                    <xdr:colOff>28575</xdr:colOff>
                    <xdr:row>75</xdr:row>
                    <xdr:rowOff>28575</xdr:rowOff>
                  </from>
                  <to>
                    <xdr:col>7</xdr:col>
                    <xdr:colOff>457200</xdr:colOff>
                    <xdr:row>75</xdr:row>
                    <xdr:rowOff>333375</xdr:rowOff>
                  </to>
                </anchor>
              </controlPr>
            </control>
          </mc:Choice>
        </mc:AlternateContent>
        <mc:AlternateContent xmlns:mc="http://schemas.openxmlformats.org/markup-compatibility/2006">
          <mc:Choice Requires="x14">
            <control shapeId="14366"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14367"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14368"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14369"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14370"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4371"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14372"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4373"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4374"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4375"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4376"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14377"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14378" r:id="rId45" name="Option Button 42">
              <controlPr defaultSize="0" autoFill="0" autoLine="0" autoPict="0">
                <anchor moveWithCells="1">
                  <from>
                    <xdr:col>1</xdr:col>
                    <xdr:colOff>19050</xdr:colOff>
                    <xdr:row>95</xdr:row>
                    <xdr:rowOff>28575</xdr:rowOff>
                  </from>
                  <to>
                    <xdr:col>7</xdr:col>
                    <xdr:colOff>295275</xdr:colOff>
                    <xdr:row>95</xdr:row>
                    <xdr:rowOff>295275</xdr:rowOff>
                  </to>
                </anchor>
              </controlPr>
            </control>
          </mc:Choice>
        </mc:AlternateContent>
        <mc:AlternateContent xmlns:mc="http://schemas.openxmlformats.org/markup-compatibility/2006">
          <mc:Choice Requires="x14">
            <control shapeId="14379" r:id="rId46" name="Group Box 43">
              <controlPr defaultSize="0" autoFill="0" autoPict="0">
                <anchor moveWithCells="1">
                  <from>
                    <xdr:col>1</xdr:col>
                    <xdr:colOff>9525</xdr:colOff>
                    <xdr:row>90</xdr:row>
                    <xdr:rowOff>9525</xdr:rowOff>
                  </from>
                  <to>
                    <xdr:col>7</xdr:col>
                    <xdr:colOff>457200</xdr:colOff>
                    <xdr:row>95</xdr:row>
                    <xdr:rowOff>295275</xdr:rowOff>
                  </to>
                </anchor>
              </controlPr>
            </control>
          </mc:Choice>
        </mc:AlternateContent>
        <mc:AlternateContent xmlns:mc="http://schemas.openxmlformats.org/markup-compatibility/2006">
          <mc:Choice Requires="x14">
            <control shapeId="14380"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4381"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14382" r:id="rId49" name="Option Button 46">
              <controlPr defaultSize="0" autoFill="0" autoLine="0" autoPict="0">
                <anchor moveWithCells="1">
                  <from>
                    <xdr:col>1</xdr:col>
                    <xdr:colOff>19050</xdr:colOff>
                    <xdr:row>99</xdr:row>
                    <xdr:rowOff>28575</xdr:rowOff>
                  </from>
                  <to>
                    <xdr:col>7</xdr:col>
                    <xdr:colOff>295275</xdr:colOff>
                    <xdr:row>99</xdr:row>
                    <xdr:rowOff>266700</xdr:rowOff>
                  </to>
                </anchor>
              </controlPr>
            </control>
          </mc:Choice>
        </mc:AlternateContent>
        <mc:AlternateContent xmlns:mc="http://schemas.openxmlformats.org/markup-compatibility/2006">
          <mc:Choice Requires="x14">
            <control shapeId="14383"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14384"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14385"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4386"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14387" r:id="rId54" name="Check Box 51">
              <controlPr defaultSize="0" autoFill="0" autoLine="0" autoPict="0">
                <anchor moveWithCells="1">
                  <from>
                    <xdr:col>1</xdr:col>
                    <xdr:colOff>304800</xdr:colOff>
                    <xdr:row>111</xdr:row>
                    <xdr:rowOff>38100</xdr:rowOff>
                  </from>
                  <to>
                    <xdr:col>7</xdr:col>
                    <xdr:colOff>314325</xdr:colOff>
                    <xdr:row>111</xdr:row>
                    <xdr:rowOff>266700</xdr:rowOff>
                  </to>
                </anchor>
              </controlPr>
            </control>
          </mc:Choice>
        </mc:AlternateContent>
        <mc:AlternateContent xmlns:mc="http://schemas.openxmlformats.org/markup-compatibility/2006">
          <mc:Choice Requires="x14">
            <control shapeId="14388"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14389"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4390"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14391"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14392"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4393" r:id="rId60" name="Check Box 57">
              <controlPr defaultSize="0" autoFill="0" autoLine="0" autoPict="0">
                <anchor moveWithCells="1">
                  <from>
                    <xdr:col>1</xdr:col>
                    <xdr:colOff>295275</xdr:colOff>
                    <xdr:row>117</xdr:row>
                    <xdr:rowOff>0</xdr:rowOff>
                  </from>
                  <to>
                    <xdr:col>7</xdr:col>
                    <xdr:colOff>314325</xdr:colOff>
                    <xdr:row>117</xdr:row>
                    <xdr:rowOff>247650</xdr:rowOff>
                  </to>
                </anchor>
              </controlPr>
            </control>
          </mc:Choice>
        </mc:AlternateContent>
        <mc:AlternateContent xmlns:mc="http://schemas.openxmlformats.org/markup-compatibility/2006">
          <mc:Choice Requires="x14">
            <control shapeId="14394"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4395"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14396"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4397"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4398"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4399"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4400"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4401"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4402"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4403"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4404"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4405"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14406"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4407"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4408"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14409"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14410"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14411"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4412"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4413"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4414"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4415"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14416" r:id="rId83" name="Check Box 80">
              <controlPr defaultSize="0" autoFill="0" autoLine="0" autoPict="0">
                <anchor moveWithCells="1">
                  <from>
                    <xdr:col>1</xdr:col>
                    <xdr:colOff>304800</xdr:colOff>
                    <xdr:row>141</xdr:row>
                    <xdr:rowOff>38100</xdr:rowOff>
                  </from>
                  <to>
                    <xdr:col>7</xdr:col>
                    <xdr:colOff>314325</xdr:colOff>
                    <xdr:row>141</xdr:row>
                    <xdr:rowOff>333375</xdr:rowOff>
                  </to>
                </anchor>
              </controlPr>
            </control>
          </mc:Choice>
        </mc:AlternateContent>
        <mc:AlternateContent xmlns:mc="http://schemas.openxmlformats.org/markup-compatibility/2006">
          <mc:Choice Requires="x14">
            <control shapeId="14417" r:id="rId84" name="Group Box 81">
              <controlPr defaultSize="0" autoFill="0" autoPict="0">
                <anchor moveWithCells="1">
                  <from>
                    <xdr:col>1</xdr:col>
                    <xdr:colOff>0</xdr:colOff>
                    <xdr:row>137</xdr:row>
                    <xdr:rowOff>9525</xdr:rowOff>
                  </from>
                  <to>
                    <xdr:col>7</xdr:col>
                    <xdr:colOff>457200</xdr:colOff>
                    <xdr:row>141</xdr:row>
                    <xdr:rowOff>333375</xdr:rowOff>
                  </to>
                </anchor>
              </controlPr>
            </control>
          </mc:Choice>
        </mc:AlternateContent>
        <mc:AlternateContent xmlns:mc="http://schemas.openxmlformats.org/markup-compatibility/2006">
          <mc:Choice Requires="x14">
            <control shapeId="14418"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4419"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4420"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14421"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4422"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14423"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4424"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14425"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14426"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4427"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14428"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14429"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4430"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4431"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4432"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14433"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14434"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14435"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4436"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14437"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4438"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14439"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4440"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4441"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14442"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4443"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4444"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4445" r:id="rId112" name="Option Button 109">
              <controlPr defaultSize="0" autoFill="0" autoLine="0" autoPict="0">
                <anchor moveWithCells="1">
                  <from>
                    <xdr:col>1</xdr:col>
                    <xdr:colOff>19050</xdr:colOff>
                    <xdr:row>105</xdr:row>
                    <xdr:rowOff>28575</xdr:rowOff>
                  </from>
                  <to>
                    <xdr:col>7</xdr:col>
                    <xdr:colOff>295275</xdr:colOff>
                    <xdr:row>105</xdr:row>
                    <xdr:rowOff>266700</xdr:rowOff>
                  </to>
                </anchor>
              </controlPr>
            </control>
          </mc:Choice>
        </mc:AlternateContent>
        <mc:AlternateContent xmlns:mc="http://schemas.openxmlformats.org/markup-compatibility/2006">
          <mc:Choice Requires="x14">
            <control shapeId="14446"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4447"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14448"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4449" r:id="rId116" name="Option Button 113">
              <controlPr defaultSize="0" autoFill="0" autoLine="0" autoPict="0">
                <anchor moveWithCells="1">
                  <from>
                    <xdr:col>1</xdr:col>
                    <xdr:colOff>57150</xdr:colOff>
                    <xdr:row>62</xdr:row>
                    <xdr:rowOff>19050</xdr:rowOff>
                  </from>
                  <to>
                    <xdr:col>7</xdr:col>
                    <xdr:colOff>95250</xdr:colOff>
                    <xdr:row>63</xdr:row>
                    <xdr:rowOff>0</xdr:rowOff>
                  </to>
                </anchor>
              </controlPr>
            </control>
          </mc:Choice>
        </mc:AlternateContent>
        <mc:AlternateContent xmlns:mc="http://schemas.openxmlformats.org/markup-compatibility/2006">
          <mc:Choice Requires="x14">
            <control shapeId="14450"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4451" r:id="rId118" name="Group Box 115">
              <controlPr defaultSize="0" autoFill="0" autoPict="0">
                <anchor moveWithCells="1">
                  <from>
                    <xdr:col>1</xdr:col>
                    <xdr:colOff>0</xdr:colOff>
                    <xdr:row>60</xdr:row>
                    <xdr:rowOff>390525</xdr:rowOff>
                  </from>
                  <to>
                    <xdr:col>7</xdr:col>
                    <xdr:colOff>457200</xdr:colOff>
                    <xdr:row>68</xdr:row>
                    <xdr:rowOff>485775</xdr:rowOff>
                  </to>
                </anchor>
              </controlPr>
            </control>
          </mc:Choice>
        </mc:AlternateContent>
        <mc:AlternateContent xmlns:mc="http://schemas.openxmlformats.org/markup-compatibility/2006">
          <mc:Choice Requires="x14">
            <control shapeId="14452"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4453"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4454"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4455"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4456"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4457"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4458"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4459"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4460"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4461"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4462"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4463"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4464"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14465"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4466"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4467" r:id="rId134" name="Check Box 131">
              <controlPr defaultSize="0" autoFill="0" autoLine="0" autoPict="0">
                <anchor moveWithCells="1">
                  <from>
                    <xdr:col>1</xdr:col>
                    <xdr:colOff>495300</xdr:colOff>
                    <xdr:row>79</xdr:row>
                    <xdr:rowOff>28575</xdr:rowOff>
                  </from>
                  <to>
                    <xdr:col>6</xdr:col>
                    <xdr:colOff>457200</xdr:colOff>
                    <xdr:row>79</xdr:row>
                    <xdr:rowOff>466725</xdr:rowOff>
                  </to>
                </anchor>
              </controlPr>
            </control>
          </mc:Choice>
        </mc:AlternateContent>
        <mc:AlternateContent xmlns:mc="http://schemas.openxmlformats.org/markup-compatibility/2006">
          <mc:Choice Requires="x14">
            <control shapeId="14468"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4469"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4470"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4471"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4472"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4473"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4474"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4475"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4476"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14477"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4478"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4479"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4480"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4481"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4482"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14483"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4484"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4485"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4486"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4487"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4488"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4489"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4490"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4491"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4492"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4493"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14494"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4495"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106"/>
  <sheetViews>
    <sheetView view="pageBreakPreview" zoomScale="70" zoomScaleNormal="100" zoomScaleSheetLayoutView="70" workbookViewId="0">
      <selection activeCell="H13" sqref="H13:H25"/>
    </sheetView>
  </sheetViews>
  <sheetFormatPr defaultRowHeight="15" x14ac:dyDescent="0.25"/>
  <cols>
    <col min="1" max="1" width="40.5703125" customWidth="1"/>
    <col min="2" max="2" width="47.85546875" customWidth="1"/>
    <col min="3" max="4" width="9.140625" hidden="1" customWidth="1"/>
    <col min="5" max="5" width="10.140625" style="177" customWidth="1"/>
    <col min="7" max="7" width="24.5703125" style="264" customWidth="1"/>
    <col min="8" max="8" width="27.7109375" style="264" customWidth="1"/>
  </cols>
  <sheetData>
    <row r="1" spans="1:8" ht="33" customHeight="1" thickBot="1" x14ac:dyDescent="0.3">
      <c r="A1" s="426" t="s">
        <v>318</v>
      </c>
      <c r="B1" s="427"/>
      <c r="C1" s="427"/>
      <c r="D1" s="427"/>
      <c r="E1" s="427"/>
      <c r="F1" s="427"/>
      <c r="G1" s="427"/>
      <c r="H1" s="428"/>
    </row>
    <row r="2" spans="1:8" ht="45.75" customHeight="1" thickBot="1" x14ac:dyDescent="0.3">
      <c r="A2" s="429" t="s">
        <v>319</v>
      </c>
      <c r="B2" s="312"/>
      <c r="C2" s="312"/>
      <c r="D2" s="312"/>
      <c r="E2" s="312"/>
      <c r="F2" s="312"/>
      <c r="G2" s="312"/>
      <c r="H2" s="430"/>
    </row>
    <row r="3" spans="1:8" ht="62.25" customHeight="1" thickBot="1" x14ac:dyDescent="0.3">
      <c r="A3" s="431" t="s">
        <v>320</v>
      </c>
      <c r="B3" s="432"/>
      <c r="C3" s="432"/>
      <c r="D3" s="432"/>
      <c r="E3" s="432"/>
      <c r="F3" s="432"/>
      <c r="G3" s="571" t="s">
        <v>247</v>
      </c>
      <c r="H3" s="263" t="s">
        <v>248</v>
      </c>
    </row>
    <row r="4" spans="1:8" ht="41.25" customHeight="1" x14ac:dyDescent="0.25">
      <c r="A4" s="302" t="s">
        <v>321</v>
      </c>
      <c r="B4" s="126"/>
      <c r="C4" s="126">
        <v>3</v>
      </c>
      <c r="D4" s="127" t="str">
        <f>IF($C$4=1, "0", "0")</f>
        <v>0</v>
      </c>
      <c r="E4" s="240" t="s">
        <v>278</v>
      </c>
      <c r="F4" s="160">
        <f>D4+D5+D6+D7</f>
        <v>4</v>
      </c>
      <c r="G4" s="548" t="s">
        <v>417</v>
      </c>
      <c r="H4" s="340" t="s">
        <v>418</v>
      </c>
    </row>
    <row r="5" spans="1:8" ht="36" customHeight="1" x14ac:dyDescent="0.25">
      <c r="A5" s="303"/>
      <c r="B5" s="112"/>
      <c r="C5" s="112"/>
      <c r="D5" s="15" t="str">
        <f>IF($C$4=2, "3", "0")</f>
        <v>0</v>
      </c>
      <c r="E5" s="241"/>
      <c r="F5" s="16"/>
      <c r="G5" s="367"/>
      <c r="H5" s="341"/>
    </row>
    <row r="6" spans="1:8" ht="36" customHeight="1" x14ac:dyDescent="0.25">
      <c r="A6" s="303"/>
      <c r="B6" s="161"/>
      <c r="C6" s="112"/>
      <c r="D6" s="15" t="str">
        <f>IF($C$4=3, "4", "0")</f>
        <v>4</v>
      </c>
      <c r="E6" s="241"/>
      <c r="F6" s="16"/>
      <c r="G6" s="367"/>
      <c r="H6" s="341"/>
    </row>
    <row r="7" spans="1:8" ht="47.25" customHeight="1" thickBot="1" x14ac:dyDescent="0.3">
      <c r="A7" s="304"/>
      <c r="B7" s="162"/>
      <c r="C7" s="129"/>
      <c r="D7" s="130" t="str">
        <f>IF($C$4=4, "6", "0")</f>
        <v>0</v>
      </c>
      <c r="E7" s="242"/>
      <c r="F7" s="131"/>
      <c r="G7" s="547"/>
      <c r="H7" s="342"/>
    </row>
    <row r="8" spans="1:8" ht="30" customHeight="1" x14ac:dyDescent="0.25">
      <c r="A8" s="302" t="s">
        <v>322</v>
      </c>
      <c r="B8" s="126"/>
      <c r="C8" s="126">
        <v>2</v>
      </c>
      <c r="D8" s="127" t="str">
        <f>IF($C$8=1, "0", "0")</f>
        <v>0</v>
      </c>
      <c r="E8" s="243" t="s">
        <v>281</v>
      </c>
      <c r="F8" s="128">
        <f>D8+D9+D10</f>
        <v>3</v>
      </c>
      <c r="G8" s="533" t="s">
        <v>417</v>
      </c>
      <c r="H8" s="337"/>
    </row>
    <row r="9" spans="1:8" ht="36.75" customHeight="1" x14ac:dyDescent="0.25">
      <c r="A9" s="303"/>
      <c r="B9" s="112"/>
      <c r="C9" s="112"/>
      <c r="D9" s="15" t="str">
        <f>IF($C$8=2, "3", "0")</f>
        <v>3</v>
      </c>
      <c r="E9" s="241"/>
      <c r="F9" s="16"/>
      <c r="G9" s="534"/>
      <c r="H9" s="338"/>
    </row>
    <row r="10" spans="1:8" ht="40.5" customHeight="1" thickBot="1" x14ac:dyDescent="0.3">
      <c r="A10" s="304"/>
      <c r="B10" s="129"/>
      <c r="C10" s="129"/>
      <c r="D10" s="130" t="str">
        <f>IF($C$8=3, "6", "0")</f>
        <v>0</v>
      </c>
      <c r="E10" s="242"/>
      <c r="F10" s="131"/>
      <c r="G10" s="535"/>
      <c r="H10" s="339"/>
    </row>
    <row r="11" spans="1:8" ht="54.95" customHeight="1" x14ac:dyDescent="0.25">
      <c r="A11" s="302" t="s">
        <v>323</v>
      </c>
      <c r="B11" s="126"/>
      <c r="C11" s="126">
        <v>2</v>
      </c>
      <c r="D11" s="127" t="str">
        <f>IF($C$11=1, "4", "0")</f>
        <v>0</v>
      </c>
      <c r="E11" s="240" t="s">
        <v>283</v>
      </c>
      <c r="F11" s="160">
        <f>D11+D12</f>
        <v>0</v>
      </c>
      <c r="G11" s="572" t="s">
        <v>512</v>
      </c>
      <c r="H11" s="340" t="s">
        <v>517</v>
      </c>
    </row>
    <row r="12" spans="1:8" ht="67.5" customHeight="1" thickBot="1" x14ac:dyDescent="0.3">
      <c r="A12" s="303"/>
      <c r="B12" s="112"/>
      <c r="C12" s="112"/>
      <c r="D12" s="15" t="str">
        <f>IF($C$11=2, "0", "0")</f>
        <v>0</v>
      </c>
      <c r="E12" s="241"/>
      <c r="F12" s="16"/>
      <c r="G12" s="562"/>
      <c r="H12" s="343"/>
    </row>
    <row r="13" spans="1:8" ht="30" customHeight="1" x14ac:dyDescent="0.25">
      <c r="A13" s="302" t="s">
        <v>324</v>
      </c>
      <c r="B13" s="163" t="s">
        <v>325</v>
      </c>
      <c r="C13" s="126"/>
      <c r="D13" s="127"/>
      <c r="E13" s="240" t="s">
        <v>285</v>
      </c>
      <c r="F13" s="160">
        <f>D15+D16+D17+D19+D20+D21+D23+D24+D25</f>
        <v>0</v>
      </c>
      <c r="G13" s="548" t="s">
        <v>326</v>
      </c>
      <c r="H13" s="340" t="s">
        <v>419</v>
      </c>
    </row>
    <row r="14" spans="1:8" ht="20.100000000000001" customHeight="1" x14ac:dyDescent="0.25">
      <c r="A14" s="303"/>
      <c r="B14" s="164" t="s">
        <v>327</v>
      </c>
      <c r="C14" s="112"/>
      <c r="D14" s="15"/>
      <c r="E14" s="241"/>
      <c r="F14" s="16"/>
      <c r="G14" s="367"/>
      <c r="H14" s="341"/>
    </row>
    <row r="15" spans="1:8" ht="20.100000000000001" customHeight="1" x14ac:dyDescent="0.25">
      <c r="A15" s="303"/>
      <c r="B15" s="112"/>
      <c r="C15" s="112">
        <v>3</v>
      </c>
      <c r="D15" s="15">
        <f>IF($C$15=1, 4, 0)</f>
        <v>0</v>
      </c>
      <c r="E15" s="241"/>
      <c r="F15" s="16"/>
      <c r="G15" s="367"/>
      <c r="H15" s="341"/>
    </row>
    <row r="16" spans="1:8" ht="20.100000000000001" customHeight="1" x14ac:dyDescent="0.25">
      <c r="A16" s="303"/>
      <c r="B16" s="112"/>
      <c r="C16" s="112"/>
      <c r="D16" s="15">
        <f>IF($C$15=2, 2, 0)</f>
        <v>0</v>
      </c>
      <c r="E16" s="241"/>
      <c r="F16" s="16"/>
      <c r="G16" s="367"/>
      <c r="H16" s="341"/>
    </row>
    <row r="17" spans="1:13" ht="20.100000000000001" customHeight="1" x14ac:dyDescent="0.25">
      <c r="A17" s="303"/>
      <c r="B17" s="112"/>
      <c r="C17" s="112"/>
      <c r="D17" s="15">
        <f>IF($C$15=3, 0, 0)</f>
        <v>0</v>
      </c>
      <c r="E17" s="241"/>
      <c r="F17" s="16"/>
      <c r="G17" s="367"/>
      <c r="H17" s="341"/>
    </row>
    <row r="18" spans="1:13" ht="20.100000000000001" customHeight="1" x14ac:dyDescent="0.25">
      <c r="A18" s="303"/>
      <c r="B18" s="164" t="s">
        <v>328</v>
      </c>
      <c r="C18" s="112"/>
      <c r="D18" s="15"/>
      <c r="E18" s="241"/>
      <c r="F18" s="16"/>
      <c r="G18" s="367"/>
      <c r="H18" s="341"/>
    </row>
    <row r="19" spans="1:13" ht="20.100000000000001" customHeight="1" x14ac:dyDescent="0.25">
      <c r="A19" s="303"/>
      <c r="B19" s="112"/>
      <c r="C19" s="112"/>
      <c r="D19" s="15">
        <f>IF($C$15=4, 4, 0)</f>
        <v>0</v>
      </c>
      <c r="E19" s="241"/>
      <c r="F19" s="16"/>
      <c r="G19" s="367"/>
      <c r="H19" s="341"/>
    </row>
    <row r="20" spans="1:13" ht="20.100000000000001" customHeight="1" x14ac:dyDescent="0.25">
      <c r="A20" s="303"/>
      <c r="B20" s="112"/>
      <c r="C20" s="112"/>
      <c r="D20" s="15">
        <f>IF($C$15=5, 2, 0)</f>
        <v>0</v>
      </c>
      <c r="E20" s="241"/>
      <c r="F20" s="16"/>
      <c r="G20" s="367"/>
      <c r="H20" s="341"/>
    </row>
    <row r="21" spans="1:13" ht="20.100000000000001" customHeight="1" x14ac:dyDescent="0.25">
      <c r="A21" s="303"/>
      <c r="B21" s="112"/>
      <c r="C21" s="112"/>
      <c r="D21" s="15">
        <f>IF($C$15=6, 0, 0)</f>
        <v>0</v>
      </c>
      <c r="E21" s="241"/>
      <c r="F21" s="16"/>
      <c r="G21" s="367"/>
      <c r="H21" s="341"/>
    </row>
    <row r="22" spans="1:13" ht="20.100000000000001" customHeight="1" x14ac:dyDescent="0.25">
      <c r="A22" s="303"/>
      <c r="B22" s="164" t="s">
        <v>329</v>
      </c>
      <c r="C22" s="112"/>
      <c r="D22" s="15"/>
      <c r="E22" s="241"/>
      <c r="F22" s="16"/>
      <c r="G22" s="367"/>
      <c r="H22" s="341"/>
    </row>
    <row r="23" spans="1:13" ht="20.100000000000001" customHeight="1" x14ac:dyDescent="0.25">
      <c r="A23" s="303"/>
      <c r="B23" s="112"/>
      <c r="C23" s="112"/>
      <c r="D23" s="15">
        <f>IF($C$15=7, 4, 0)</f>
        <v>0</v>
      </c>
      <c r="E23" s="241"/>
      <c r="F23" s="16"/>
      <c r="G23" s="367"/>
      <c r="H23" s="341"/>
    </row>
    <row r="24" spans="1:13" ht="20.100000000000001" customHeight="1" x14ac:dyDescent="0.25">
      <c r="A24" s="303"/>
      <c r="B24" s="112"/>
      <c r="C24" s="112"/>
      <c r="D24" s="15">
        <f>IF($C$15=8, 2, 0)</f>
        <v>0</v>
      </c>
      <c r="E24" s="241"/>
      <c r="F24" s="16"/>
      <c r="G24" s="367"/>
      <c r="H24" s="341"/>
    </row>
    <row r="25" spans="1:13" ht="20.100000000000001" customHeight="1" thickBot="1" x14ac:dyDescent="0.3">
      <c r="A25" s="304"/>
      <c r="B25" s="129"/>
      <c r="C25" s="129"/>
      <c r="D25" s="130">
        <f>IF($C$15=9, 0, 0)</f>
        <v>0</v>
      </c>
      <c r="E25" s="242"/>
      <c r="F25" s="131"/>
      <c r="G25" s="547"/>
      <c r="H25" s="342"/>
    </row>
    <row r="26" spans="1:13" ht="30" customHeight="1" thickBot="1" x14ac:dyDescent="0.3">
      <c r="A26" s="435" t="s">
        <v>330</v>
      </c>
      <c r="B26" s="436"/>
      <c r="C26" s="436"/>
      <c r="D26" s="436"/>
      <c r="E26" s="436"/>
      <c r="F26" s="175">
        <f>F4+F8+F11+F13</f>
        <v>7</v>
      </c>
      <c r="G26" s="573"/>
      <c r="H26" s="265"/>
    </row>
    <row r="27" spans="1:13" ht="30" customHeight="1" thickBot="1" x14ac:dyDescent="0.3">
      <c r="A27" s="167"/>
      <c r="B27" s="167"/>
      <c r="C27" s="167"/>
      <c r="D27" s="167"/>
      <c r="E27" s="168"/>
      <c r="F27" s="361"/>
      <c r="G27" s="402"/>
      <c r="H27" s="402"/>
    </row>
    <row r="28" spans="1:13" ht="77.25" customHeight="1" thickBot="1" x14ac:dyDescent="0.3">
      <c r="A28" s="433" t="s">
        <v>331</v>
      </c>
      <c r="B28" s="413"/>
      <c r="C28" s="413"/>
      <c r="D28" s="413"/>
      <c r="E28" s="413"/>
      <c r="F28" s="434"/>
      <c r="G28" s="574" t="s">
        <v>247</v>
      </c>
      <c r="H28" s="266" t="s">
        <v>248</v>
      </c>
    </row>
    <row r="29" spans="1:13" ht="84" customHeight="1" x14ac:dyDescent="0.25">
      <c r="A29" s="302" t="s">
        <v>332</v>
      </c>
      <c r="B29" s="171"/>
      <c r="C29" s="126">
        <v>2</v>
      </c>
      <c r="D29" s="127">
        <f>IF($C$29=1, 5, 0)</f>
        <v>0</v>
      </c>
      <c r="E29" s="240" t="s">
        <v>278</v>
      </c>
      <c r="F29" s="128">
        <f>D29+D30</f>
        <v>0</v>
      </c>
      <c r="G29" s="575" t="s">
        <v>513</v>
      </c>
      <c r="H29" s="340" t="s">
        <v>437</v>
      </c>
    </row>
    <row r="30" spans="1:13" ht="72" customHeight="1" thickBot="1" x14ac:dyDescent="0.3">
      <c r="A30" s="440"/>
      <c r="B30" s="1"/>
      <c r="C30" s="112"/>
      <c r="D30" s="15">
        <f>IF($C$29=2, 0, 0)</f>
        <v>0</v>
      </c>
      <c r="E30" s="241"/>
      <c r="F30" s="16"/>
      <c r="G30" s="562"/>
      <c r="H30" s="343"/>
    </row>
    <row r="31" spans="1:13" ht="30" customHeight="1" x14ac:dyDescent="0.25">
      <c r="A31" s="302" t="s">
        <v>510</v>
      </c>
      <c r="B31" s="171"/>
      <c r="C31" s="126">
        <v>2</v>
      </c>
      <c r="D31" s="127">
        <f>IF($C$31=1, 0, 0)</f>
        <v>0</v>
      </c>
      <c r="E31" s="240" t="s">
        <v>281</v>
      </c>
      <c r="F31" s="128">
        <f>D31+D32+D33+D34+D35</f>
        <v>2</v>
      </c>
      <c r="G31" s="548" t="s">
        <v>514</v>
      </c>
      <c r="H31" s="340" t="s">
        <v>511</v>
      </c>
      <c r="M31" s="172"/>
    </row>
    <row r="32" spans="1:13" ht="30" customHeight="1" x14ac:dyDescent="0.25">
      <c r="A32" s="303"/>
      <c r="B32" s="1"/>
      <c r="C32" s="112"/>
      <c r="D32" s="15">
        <f>IF($C$31=2, 2, 0)</f>
        <v>2</v>
      </c>
      <c r="E32" s="241"/>
      <c r="F32" s="16"/>
      <c r="G32" s="367"/>
      <c r="H32" s="341"/>
    </row>
    <row r="33" spans="1:8" ht="30" customHeight="1" x14ac:dyDescent="0.25">
      <c r="A33" s="303"/>
      <c r="B33" s="1"/>
      <c r="C33" s="112"/>
      <c r="D33" s="15">
        <f>IF($C$31=3, 5, 0)</f>
        <v>0</v>
      </c>
      <c r="E33" s="241"/>
      <c r="F33" s="16"/>
      <c r="G33" s="367"/>
      <c r="H33" s="341"/>
    </row>
    <row r="34" spans="1:8" ht="30" customHeight="1" x14ac:dyDescent="0.25">
      <c r="A34" s="303"/>
      <c r="B34" s="1"/>
      <c r="C34" s="112"/>
      <c r="D34" s="15">
        <f>IF($C$31=4,7, 0)</f>
        <v>0</v>
      </c>
      <c r="E34" s="241"/>
      <c r="F34" s="16"/>
      <c r="G34" s="367"/>
      <c r="H34" s="341"/>
    </row>
    <row r="35" spans="1:8" ht="30" customHeight="1" thickBot="1" x14ac:dyDescent="0.3">
      <c r="A35" s="303"/>
      <c r="B35" s="1"/>
      <c r="C35" s="112"/>
      <c r="D35" s="15">
        <f>IF($C$31=5, 10, 0)</f>
        <v>0</v>
      </c>
      <c r="E35" s="241"/>
      <c r="F35" s="16"/>
      <c r="G35" s="562"/>
      <c r="H35" s="343"/>
    </row>
    <row r="36" spans="1:8" ht="30" customHeight="1" x14ac:dyDescent="0.25">
      <c r="A36" s="374" t="s">
        <v>333</v>
      </c>
      <c r="B36" s="171"/>
      <c r="C36" s="126">
        <v>1</v>
      </c>
      <c r="D36" s="127">
        <f>IF($C$36=1, 0, 0)</f>
        <v>0</v>
      </c>
      <c r="E36" s="240" t="s">
        <v>283</v>
      </c>
      <c r="F36" s="128">
        <f>D36+D37+D38+D39+D40+D41</f>
        <v>0</v>
      </c>
      <c r="G36" s="548" t="s">
        <v>334</v>
      </c>
      <c r="H36" s="340"/>
    </row>
    <row r="37" spans="1:8" ht="30" customHeight="1" x14ac:dyDescent="0.25">
      <c r="A37" s="375"/>
      <c r="B37" s="1"/>
      <c r="C37" s="112"/>
      <c r="D37" s="15">
        <f>IF($C$36=2, 1, 0)</f>
        <v>0</v>
      </c>
      <c r="E37" s="241"/>
      <c r="F37" s="16"/>
      <c r="G37" s="367"/>
      <c r="H37" s="341"/>
    </row>
    <row r="38" spans="1:8" ht="30" customHeight="1" x14ac:dyDescent="0.25">
      <c r="A38" s="375"/>
      <c r="B38" s="1"/>
      <c r="C38" s="112"/>
      <c r="D38" s="15">
        <f>IF($C$36=3, 2, 0)</f>
        <v>0</v>
      </c>
      <c r="E38" s="241"/>
      <c r="F38" s="16"/>
      <c r="G38" s="367"/>
      <c r="H38" s="341"/>
    </row>
    <row r="39" spans="1:8" ht="30" customHeight="1" x14ac:dyDescent="0.25">
      <c r="A39" s="375"/>
      <c r="B39" s="1"/>
      <c r="C39" s="112"/>
      <c r="D39" s="15">
        <f>IF($C$36=4, 2.5, 0)</f>
        <v>0</v>
      </c>
      <c r="E39" s="241"/>
      <c r="F39" s="16"/>
      <c r="G39" s="367"/>
      <c r="H39" s="341"/>
    </row>
    <row r="40" spans="1:8" ht="30" customHeight="1" x14ac:dyDescent="0.25">
      <c r="A40" s="375"/>
      <c r="B40" s="1"/>
      <c r="C40" s="112"/>
      <c r="D40" s="15">
        <f>IF($C$36=5, 3.5, 0)</f>
        <v>0</v>
      </c>
      <c r="E40" s="241"/>
      <c r="F40" s="16"/>
      <c r="G40" s="367"/>
      <c r="H40" s="341"/>
    </row>
    <row r="41" spans="1:8" ht="30" customHeight="1" thickBot="1" x14ac:dyDescent="0.3">
      <c r="A41" s="376"/>
      <c r="B41" s="173"/>
      <c r="C41" s="129"/>
      <c r="D41" s="130">
        <f>IF($C$36=6, 5, 0)</f>
        <v>0</v>
      </c>
      <c r="E41" s="242"/>
      <c r="F41" s="131"/>
      <c r="G41" s="547"/>
      <c r="H41" s="342"/>
    </row>
    <row r="42" spans="1:8" ht="30" customHeight="1" thickBot="1" x14ac:dyDescent="0.3">
      <c r="A42" s="423" t="s">
        <v>335</v>
      </c>
      <c r="B42" s="424"/>
      <c r="C42" s="424"/>
      <c r="D42" s="424"/>
      <c r="E42" s="424"/>
      <c r="F42" s="165">
        <f>F29+F31+F36</f>
        <v>2</v>
      </c>
      <c r="G42" s="576"/>
      <c r="H42" s="267"/>
    </row>
    <row r="43" spans="1:8" ht="30" customHeight="1" thickBot="1" x14ac:dyDescent="0.3">
      <c r="A43" s="167"/>
      <c r="B43" s="441"/>
      <c r="C43" s="441"/>
      <c r="D43" s="441"/>
      <c r="E43" s="441"/>
      <c r="F43" s="441"/>
      <c r="G43" s="441"/>
      <c r="H43" s="441"/>
    </row>
    <row r="44" spans="1:8" ht="81.75" customHeight="1" thickBot="1" x14ac:dyDescent="0.3">
      <c r="A44" s="437" t="s">
        <v>336</v>
      </c>
      <c r="B44" s="438"/>
      <c r="C44" s="438"/>
      <c r="D44" s="438"/>
      <c r="E44" s="438"/>
      <c r="F44" s="439"/>
      <c r="G44" s="574" t="s">
        <v>247</v>
      </c>
      <c r="H44" s="266" t="s">
        <v>248</v>
      </c>
    </row>
    <row r="45" spans="1:8" ht="30" customHeight="1" x14ac:dyDescent="0.25">
      <c r="A45" s="374" t="s">
        <v>337</v>
      </c>
      <c r="B45" s="171"/>
      <c r="C45" s="126">
        <v>2</v>
      </c>
      <c r="D45" s="127">
        <f>IF($C$45=1, 0, 0)</f>
        <v>0</v>
      </c>
      <c r="E45" s="240" t="s">
        <v>278</v>
      </c>
      <c r="F45" s="128">
        <f>IF(C45=1, 0, IF(C45=2, D47+D48+D49+D50+D51, IF(OR(C45&lt;&gt;1, C45&lt;&gt;2),0)))</f>
        <v>8</v>
      </c>
      <c r="G45" s="548" t="s">
        <v>471</v>
      </c>
      <c r="H45" s="340" t="s">
        <v>438</v>
      </c>
    </row>
    <row r="46" spans="1:8" ht="30" customHeight="1" x14ac:dyDescent="0.25">
      <c r="A46" s="375"/>
      <c r="B46" s="1"/>
      <c r="C46" s="112"/>
      <c r="D46" s="15"/>
      <c r="E46" s="241"/>
      <c r="F46" s="16"/>
      <c r="G46" s="367"/>
      <c r="H46" s="341"/>
    </row>
    <row r="47" spans="1:8" ht="30" customHeight="1" x14ac:dyDescent="0.25">
      <c r="A47" s="375"/>
      <c r="B47" s="1"/>
      <c r="C47" s="112" t="b">
        <v>1</v>
      </c>
      <c r="D47" s="174" t="str">
        <f>IF(AND($C$45=2, C47=TRUE), "2", "0")</f>
        <v>2</v>
      </c>
      <c r="E47" s="241" t="str">
        <f>IF(AND($C$45&lt;&gt;2, C47=TRUE),"ERROR", "")</f>
        <v/>
      </c>
      <c r="F47" s="16"/>
      <c r="G47" s="367"/>
      <c r="H47" s="341"/>
    </row>
    <row r="48" spans="1:8" ht="30" customHeight="1" x14ac:dyDescent="0.25">
      <c r="A48" s="375"/>
      <c r="B48" s="1"/>
      <c r="C48" s="112" t="b">
        <v>1</v>
      </c>
      <c r="D48" s="174" t="str">
        <f t="shared" ref="D48:D51" si="0">IF(AND($C$45=2, C48=TRUE), "2", "0")</f>
        <v>2</v>
      </c>
      <c r="E48" s="241" t="str">
        <f t="shared" ref="E48:E51" si="1">IF(AND($C$45&lt;&gt;2, C48=TRUE),"ERROR", "")</f>
        <v/>
      </c>
      <c r="F48" s="16"/>
      <c r="G48" s="367"/>
      <c r="H48" s="341"/>
    </row>
    <row r="49" spans="1:8" ht="30" customHeight="1" x14ac:dyDescent="0.25">
      <c r="A49" s="375"/>
      <c r="B49" s="1"/>
      <c r="C49" s="112" t="b">
        <v>1</v>
      </c>
      <c r="D49" s="174" t="str">
        <f t="shared" si="0"/>
        <v>2</v>
      </c>
      <c r="E49" s="241" t="str">
        <f t="shared" si="1"/>
        <v/>
      </c>
      <c r="F49" s="16"/>
      <c r="G49" s="367"/>
      <c r="H49" s="341"/>
    </row>
    <row r="50" spans="1:8" ht="30" customHeight="1" x14ac:dyDescent="0.25">
      <c r="A50" s="375"/>
      <c r="B50" s="1"/>
      <c r="C50" s="112" t="b">
        <v>0</v>
      </c>
      <c r="D50" s="174" t="str">
        <f t="shared" si="0"/>
        <v>0</v>
      </c>
      <c r="E50" s="241" t="str">
        <f t="shared" si="1"/>
        <v/>
      </c>
      <c r="F50" s="16"/>
      <c r="G50" s="367"/>
      <c r="H50" s="341"/>
    </row>
    <row r="51" spans="1:8" ht="30" customHeight="1" thickBot="1" x14ac:dyDescent="0.3">
      <c r="A51" s="375"/>
      <c r="B51" s="1"/>
      <c r="C51" s="112" t="b">
        <v>1</v>
      </c>
      <c r="D51" s="174" t="str">
        <f t="shared" si="0"/>
        <v>2</v>
      </c>
      <c r="E51" s="241" t="str">
        <f t="shared" si="1"/>
        <v/>
      </c>
      <c r="F51" s="16"/>
      <c r="G51" s="562"/>
      <c r="H51" s="343"/>
    </row>
    <row r="52" spans="1:8" ht="41.25" customHeight="1" x14ac:dyDescent="0.25">
      <c r="A52" s="374" t="s">
        <v>338</v>
      </c>
      <c r="B52" s="171"/>
      <c r="C52" s="126">
        <v>1</v>
      </c>
      <c r="D52" s="127">
        <f>IF($C$52=1, 0, 0)</f>
        <v>0</v>
      </c>
      <c r="E52" s="240" t="s">
        <v>281</v>
      </c>
      <c r="F52" s="128">
        <f>D52+D53+D54+D55+D56</f>
        <v>0</v>
      </c>
      <c r="G52" s="568" t="s">
        <v>515</v>
      </c>
      <c r="H52" s="340" t="s">
        <v>439</v>
      </c>
    </row>
    <row r="53" spans="1:8" ht="42.75" customHeight="1" x14ac:dyDescent="0.25">
      <c r="A53" s="375"/>
      <c r="B53" s="1"/>
      <c r="C53" s="112"/>
      <c r="D53" s="15">
        <f>IF($C$52=2, 1, 0)</f>
        <v>0</v>
      </c>
      <c r="E53" s="241"/>
      <c r="F53" s="16"/>
      <c r="G53" s="569"/>
      <c r="H53" s="341"/>
    </row>
    <row r="54" spans="1:8" ht="41.25" customHeight="1" x14ac:dyDescent="0.25">
      <c r="A54" s="375"/>
      <c r="B54" s="1"/>
      <c r="C54" s="112"/>
      <c r="D54" s="15">
        <f>IF($C$52=3, 3, 0)</f>
        <v>0</v>
      </c>
      <c r="E54" s="241"/>
      <c r="F54" s="16"/>
      <c r="G54" s="569"/>
      <c r="H54" s="341"/>
    </row>
    <row r="55" spans="1:8" ht="43.5" customHeight="1" x14ac:dyDescent="0.25">
      <c r="A55" s="375"/>
      <c r="B55" s="1"/>
      <c r="C55" s="112"/>
      <c r="D55" s="15">
        <f>IF($C$52=4, 5, 0)</f>
        <v>0</v>
      </c>
      <c r="E55" s="241"/>
      <c r="F55" s="16"/>
      <c r="G55" s="569"/>
      <c r="H55" s="341"/>
    </row>
    <row r="56" spans="1:8" ht="43.5" customHeight="1" thickBot="1" x14ac:dyDescent="0.3">
      <c r="A56" s="375"/>
      <c r="B56" s="1"/>
      <c r="C56" s="112"/>
      <c r="D56" s="15">
        <f>IF($C$52=5, 7, 0)</f>
        <v>0</v>
      </c>
      <c r="E56" s="241"/>
      <c r="F56" s="16"/>
      <c r="G56" s="577"/>
      <c r="H56" s="343"/>
    </row>
    <row r="57" spans="1:8" ht="35.1" customHeight="1" x14ac:dyDescent="0.25">
      <c r="A57" s="374" t="s">
        <v>339</v>
      </c>
      <c r="B57" s="171"/>
      <c r="C57" s="126">
        <v>1</v>
      </c>
      <c r="D57" s="127">
        <f>IF($C$57=1, 0, 0)</f>
        <v>0</v>
      </c>
      <c r="E57" s="240" t="s">
        <v>283</v>
      </c>
      <c r="F57" s="128">
        <f>D57+D58+D59+D60</f>
        <v>0</v>
      </c>
      <c r="G57" s="548" t="s">
        <v>516</v>
      </c>
      <c r="H57" s="340" t="s">
        <v>440</v>
      </c>
    </row>
    <row r="58" spans="1:8" ht="39.75" customHeight="1" x14ac:dyDescent="0.25">
      <c r="A58" s="375"/>
      <c r="B58" s="1"/>
      <c r="C58" s="112"/>
      <c r="D58" s="15">
        <f>IF($C$57=2, 1, 0)</f>
        <v>0</v>
      </c>
      <c r="E58" s="241"/>
      <c r="F58" s="16"/>
      <c r="G58" s="367"/>
      <c r="H58" s="341"/>
    </row>
    <row r="59" spans="1:8" ht="42" customHeight="1" x14ac:dyDescent="0.25">
      <c r="A59" s="375"/>
      <c r="B59" s="1"/>
      <c r="C59" s="112"/>
      <c r="D59" s="15">
        <f>IF($C$57=3, 2, 0)</f>
        <v>0</v>
      </c>
      <c r="E59" s="241"/>
      <c r="F59" s="16"/>
      <c r="G59" s="367"/>
      <c r="H59" s="341"/>
    </row>
    <row r="60" spans="1:8" ht="45" customHeight="1" thickBot="1" x14ac:dyDescent="0.3">
      <c r="A60" s="376"/>
      <c r="B60" s="173"/>
      <c r="C60" s="129"/>
      <c r="D60" s="130">
        <f>IF($C$57=4, 3, 0)</f>
        <v>0</v>
      </c>
      <c r="E60" s="242"/>
      <c r="F60" s="131"/>
      <c r="G60" s="547"/>
      <c r="H60" s="342"/>
    </row>
    <row r="61" spans="1:8" ht="30" customHeight="1" thickBot="1" x14ac:dyDescent="0.3">
      <c r="A61" s="423" t="s">
        <v>340</v>
      </c>
      <c r="B61" s="424"/>
      <c r="C61" s="424"/>
      <c r="D61" s="424"/>
      <c r="E61" s="424"/>
      <c r="F61" s="165">
        <f>F45+F52+F57</f>
        <v>8</v>
      </c>
      <c r="G61" s="576"/>
      <c r="H61" s="267"/>
    </row>
    <row r="62" spans="1:8" ht="30" customHeight="1" thickBot="1" x14ac:dyDescent="0.3">
      <c r="A62" s="167"/>
      <c r="B62" s="167"/>
      <c r="C62" s="167"/>
      <c r="D62" s="167"/>
      <c r="E62" s="168"/>
      <c r="F62" s="361"/>
      <c r="G62" s="402"/>
      <c r="H62" s="402"/>
    </row>
    <row r="63" spans="1:8" ht="63.75" customHeight="1" thickBot="1" x14ac:dyDescent="0.3">
      <c r="A63" s="437" t="s">
        <v>341</v>
      </c>
      <c r="B63" s="438"/>
      <c r="C63" s="438"/>
      <c r="D63" s="438"/>
      <c r="E63" s="438"/>
      <c r="F63" s="439"/>
      <c r="G63" s="574" t="s">
        <v>247</v>
      </c>
      <c r="H63" s="266" t="s">
        <v>248</v>
      </c>
    </row>
    <row r="64" spans="1:8" ht="30" customHeight="1" x14ac:dyDescent="0.25">
      <c r="A64" s="374" t="s">
        <v>342</v>
      </c>
      <c r="B64" s="171"/>
      <c r="C64" s="126">
        <v>2</v>
      </c>
      <c r="D64" s="127">
        <f>IF($C$64=1, 0, 0)</f>
        <v>0</v>
      </c>
      <c r="E64" s="243" t="s">
        <v>278</v>
      </c>
      <c r="F64" s="128">
        <f>IF(AND(C64=2,D65+D66+D67+D68+D69+D70+D71+D72+D73&gt;=5), 5, D65+D66+D67+D68+D69+D70+D71+D72+D73)</f>
        <v>4.25</v>
      </c>
      <c r="G64" s="548" t="s">
        <v>472</v>
      </c>
      <c r="H64" s="340" t="s">
        <v>420</v>
      </c>
    </row>
    <row r="65" spans="1:8" ht="30" customHeight="1" x14ac:dyDescent="0.25">
      <c r="A65" s="375"/>
      <c r="B65" s="1"/>
      <c r="C65" s="112"/>
      <c r="D65" s="15">
        <f>IF($C$64=2, 0.5, 0)</f>
        <v>0.5</v>
      </c>
      <c r="E65" s="241"/>
      <c r="F65" s="16"/>
      <c r="G65" s="367"/>
      <c r="H65" s="341"/>
    </row>
    <row r="66" spans="1:8" ht="30" customHeight="1" x14ac:dyDescent="0.25">
      <c r="A66" s="375"/>
      <c r="B66" s="1"/>
      <c r="C66" s="112" t="b">
        <v>0</v>
      </c>
      <c r="D66" s="174" t="str">
        <f t="shared" ref="D66:D73" si="2">IF(AND($C$64=2, C66=TRUE), ".75", "0")</f>
        <v>0</v>
      </c>
      <c r="E66" s="241" t="str">
        <f>IF(AND($C$64&lt;&gt;2, C66=TRUE),"ERROR", "")</f>
        <v/>
      </c>
      <c r="F66" s="16"/>
      <c r="G66" s="367"/>
      <c r="H66" s="341"/>
    </row>
    <row r="67" spans="1:8" ht="30" customHeight="1" x14ac:dyDescent="0.25">
      <c r="A67" s="375"/>
      <c r="B67" s="1"/>
      <c r="C67" s="112" t="b">
        <v>1</v>
      </c>
      <c r="D67" s="174" t="str">
        <f t="shared" si="2"/>
        <v>.75</v>
      </c>
      <c r="E67" s="241" t="str">
        <f>IF(AND($C$64&lt;&gt;2, C67=TRUE),"ERROR", "")</f>
        <v/>
      </c>
      <c r="F67" s="16"/>
      <c r="G67" s="367"/>
      <c r="H67" s="341"/>
    </row>
    <row r="68" spans="1:8" ht="30" customHeight="1" x14ac:dyDescent="0.25">
      <c r="A68" s="375"/>
      <c r="B68" s="1"/>
      <c r="C68" s="112" t="b">
        <v>1</v>
      </c>
      <c r="D68" s="174" t="str">
        <f t="shared" si="2"/>
        <v>.75</v>
      </c>
      <c r="E68" s="241" t="str">
        <f t="shared" ref="E68:E73" si="3">IF(AND($C$64&lt;&gt;2, C68=TRUE),"ERROR", "")</f>
        <v/>
      </c>
      <c r="F68" s="16"/>
      <c r="G68" s="367"/>
      <c r="H68" s="341"/>
    </row>
    <row r="69" spans="1:8" ht="30" customHeight="1" x14ac:dyDescent="0.25">
      <c r="A69" s="375"/>
      <c r="B69" s="1"/>
      <c r="C69" s="112" t="b">
        <v>1</v>
      </c>
      <c r="D69" s="174" t="str">
        <f t="shared" si="2"/>
        <v>.75</v>
      </c>
      <c r="E69" s="241" t="str">
        <f t="shared" si="3"/>
        <v/>
      </c>
      <c r="F69" s="16"/>
      <c r="G69" s="367"/>
      <c r="H69" s="341"/>
    </row>
    <row r="70" spans="1:8" ht="30" customHeight="1" x14ac:dyDescent="0.25">
      <c r="A70" s="375"/>
      <c r="B70" s="1"/>
      <c r="C70" s="112" t="b">
        <v>1</v>
      </c>
      <c r="D70" s="174" t="str">
        <f t="shared" si="2"/>
        <v>.75</v>
      </c>
      <c r="E70" s="241" t="str">
        <f t="shared" si="3"/>
        <v/>
      </c>
      <c r="F70" s="16"/>
      <c r="G70" s="367"/>
      <c r="H70" s="341"/>
    </row>
    <row r="71" spans="1:8" ht="30" customHeight="1" x14ac:dyDescent="0.25">
      <c r="A71" s="375"/>
      <c r="B71" s="1"/>
      <c r="C71" s="112" t="b">
        <v>1</v>
      </c>
      <c r="D71" s="174" t="str">
        <f t="shared" si="2"/>
        <v>.75</v>
      </c>
      <c r="E71" s="241" t="str">
        <f t="shared" si="3"/>
        <v/>
      </c>
      <c r="F71" s="16"/>
      <c r="G71" s="367"/>
      <c r="H71" s="341"/>
    </row>
    <row r="72" spans="1:8" ht="30" customHeight="1" x14ac:dyDescent="0.25">
      <c r="A72" s="375"/>
      <c r="B72" s="1"/>
      <c r="C72" s="112" t="b">
        <v>0</v>
      </c>
      <c r="D72" s="174" t="str">
        <f t="shared" si="2"/>
        <v>0</v>
      </c>
      <c r="E72" s="241" t="str">
        <f t="shared" si="3"/>
        <v/>
      </c>
      <c r="F72" s="16"/>
      <c r="G72" s="367"/>
      <c r="H72" s="341"/>
    </row>
    <row r="73" spans="1:8" ht="30" customHeight="1" thickBot="1" x14ac:dyDescent="0.3">
      <c r="A73" s="375"/>
      <c r="B73" s="1"/>
      <c r="C73" s="112" t="b">
        <v>0</v>
      </c>
      <c r="D73" s="174" t="str">
        <f t="shared" si="2"/>
        <v>0</v>
      </c>
      <c r="E73" s="241" t="str">
        <f t="shared" si="3"/>
        <v/>
      </c>
      <c r="F73" s="16"/>
      <c r="G73" s="562"/>
      <c r="H73" s="343"/>
    </row>
    <row r="74" spans="1:8" ht="30" customHeight="1" x14ac:dyDescent="0.25">
      <c r="A74" s="374" t="s">
        <v>343</v>
      </c>
      <c r="B74" s="171" t="s">
        <v>344</v>
      </c>
      <c r="C74" s="126"/>
      <c r="D74" s="127"/>
      <c r="E74" s="243" t="s">
        <v>281</v>
      </c>
      <c r="F74" s="160">
        <f>D75+D76+D77+D78+D79+D80+D81+D82</f>
        <v>1</v>
      </c>
      <c r="G74" s="548" t="s">
        <v>481</v>
      </c>
      <c r="H74" s="340" t="s">
        <v>480</v>
      </c>
    </row>
    <row r="75" spans="1:8" ht="39" customHeight="1" x14ac:dyDescent="0.25">
      <c r="A75" s="375"/>
      <c r="B75" s="1"/>
      <c r="C75" s="112" t="b">
        <v>0</v>
      </c>
      <c r="D75" s="174" t="str">
        <f>IF(C75=TRUE, ".5", "0")</f>
        <v>0</v>
      </c>
      <c r="E75" s="241"/>
      <c r="F75" s="16"/>
      <c r="G75" s="367"/>
      <c r="H75" s="341"/>
    </row>
    <row r="76" spans="1:8" ht="30" customHeight="1" x14ac:dyDescent="0.25">
      <c r="A76" s="375"/>
      <c r="B76" s="1"/>
      <c r="C76" s="112" t="b">
        <v>0</v>
      </c>
      <c r="D76" s="174" t="str">
        <f t="shared" ref="D76:D82" si="4">IF(C76=TRUE, ".5", "0")</f>
        <v>0</v>
      </c>
      <c r="E76" s="241"/>
      <c r="F76" s="16"/>
      <c r="G76" s="367"/>
      <c r="H76" s="341"/>
    </row>
    <row r="77" spans="1:8" ht="39" customHeight="1" x14ac:dyDescent="0.25">
      <c r="A77" s="375"/>
      <c r="B77" s="1"/>
      <c r="C77" s="112" t="b">
        <v>1</v>
      </c>
      <c r="D77" s="174" t="str">
        <f t="shared" si="4"/>
        <v>.5</v>
      </c>
      <c r="E77" s="241"/>
      <c r="F77" s="16"/>
      <c r="G77" s="367"/>
      <c r="H77" s="341"/>
    </row>
    <row r="78" spans="1:8" ht="30" customHeight="1" x14ac:dyDescent="0.25">
      <c r="A78" s="375"/>
      <c r="B78" s="1"/>
      <c r="C78" s="112" t="b">
        <v>0</v>
      </c>
      <c r="D78" s="174" t="str">
        <f t="shared" si="4"/>
        <v>0</v>
      </c>
      <c r="E78" s="241"/>
      <c r="F78" s="16"/>
      <c r="G78" s="367"/>
      <c r="H78" s="341"/>
    </row>
    <row r="79" spans="1:8" ht="41.25" customHeight="1" x14ac:dyDescent="0.25">
      <c r="A79" s="375"/>
      <c r="B79" s="1"/>
      <c r="C79" s="112" t="b">
        <v>0</v>
      </c>
      <c r="D79" s="174" t="str">
        <f t="shared" si="4"/>
        <v>0</v>
      </c>
      <c r="E79" s="241"/>
      <c r="F79" s="16"/>
      <c r="G79" s="367"/>
      <c r="H79" s="341"/>
    </row>
    <row r="80" spans="1:8" ht="46.5" customHeight="1" x14ac:dyDescent="0.25">
      <c r="A80" s="375"/>
      <c r="B80" s="1"/>
      <c r="C80" s="112" t="b">
        <v>1</v>
      </c>
      <c r="D80" s="174" t="str">
        <f t="shared" si="4"/>
        <v>.5</v>
      </c>
      <c r="E80" s="241"/>
      <c r="F80" s="16"/>
      <c r="G80" s="367"/>
      <c r="H80" s="341"/>
    </row>
    <row r="81" spans="1:8" ht="38.25" customHeight="1" x14ac:dyDescent="0.25">
      <c r="A81" s="375"/>
      <c r="B81" s="1"/>
      <c r="C81" s="112" t="b">
        <v>0</v>
      </c>
      <c r="D81" s="174" t="str">
        <f t="shared" si="4"/>
        <v>0</v>
      </c>
      <c r="E81" s="241"/>
      <c r="F81" s="16"/>
      <c r="G81" s="367"/>
      <c r="H81" s="341"/>
    </row>
    <row r="82" spans="1:8" ht="37.5" customHeight="1" thickBot="1" x14ac:dyDescent="0.3">
      <c r="A82" s="375"/>
      <c r="B82" s="1"/>
      <c r="C82" s="112" t="b">
        <v>0</v>
      </c>
      <c r="D82" s="174" t="str">
        <f t="shared" si="4"/>
        <v>0</v>
      </c>
      <c r="E82" s="241"/>
      <c r="F82" s="16"/>
      <c r="G82" s="562"/>
      <c r="H82" s="343"/>
    </row>
    <row r="83" spans="1:8" ht="40.5" customHeight="1" x14ac:dyDescent="0.25">
      <c r="A83" s="374" t="s">
        <v>345</v>
      </c>
      <c r="B83" s="171"/>
      <c r="C83" s="126">
        <v>1</v>
      </c>
      <c r="D83" s="127">
        <f>IF($C$83=1, 0, 0)</f>
        <v>0</v>
      </c>
      <c r="E83" s="243" t="s">
        <v>283</v>
      </c>
      <c r="F83" s="128">
        <f>IF(C83=1,0,(IF(C83=2,3,0)))</f>
        <v>0</v>
      </c>
      <c r="G83" s="548" t="s">
        <v>346</v>
      </c>
      <c r="H83" s="340"/>
    </row>
    <row r="84" spans="1:8" ht="50.25" customHeight="1" thickBot="1" x14ac:dyDescent="0.3">
      <c r="A84" s="375"/>
      <c r="B84" s="1"/>
      <c r="C84" s="112"/>
      <c r="D84" s="15">
        <f>IF($C$83=2, 3, 0)</f>
        <v>0</v>
      </c>
      <c r="E84" s="241"/>
      <c r="F84" s="16"/>
      <c r="G84" s="562"/>
      <c r="H84" s="343"/>
    </row>
    <row r="85" spans="1:8" ht="30" customHeight="1" x14ac:dyDescent="0.25">
      <c r="A85" s="374" t="s">
        <v>347</v>
      </c>
      <c r="B85" s="171" t="s">
        <v>348</v>
      </c>
      <c r="C85" s="126"/>
      <c r="D85" s="127"/>
      <c r="E85" s="243" t="s">
        <v>285</v>
      </c>
      <c r="F85" s="128">
        <f>D88+D89</f>
        <v>2</v>
      </c>
      <c r="G85" s="572" t="s">
        <v>349</v>
      </c>
      <c r="H85" s="340" t="s">
        <v>421</v>
      </c>
    </row>
    <row r="86" spans="1:8" ht="30" customHeight="1" x14ac:dyDescent="0.25">
      <c r="A86" s="375"/>
      <c r="B86" s="1"/>
      <c r="C86" s="112" t="b">
        <v>0</v>
      </c>
      <c r="D86" s="174" t="str">
        <f>IF(C86=TRUE, "0", "0")</f>
        <v>0</v>
      </c>
      <c r="E86" s="241"/>
      <c r="F86" s="16"/>
      <c r="G86" s="546"/>
      <c r="H86" s="356"/>
    </row>
    <row r="87" spans="1:8" ht="30" customHeight="1" x14ac:dyDescent="0.25">
      <c r="A87" s="375"/>
      <c r="B87" s="1"/>
      <c r="C87" s="112" t="b">
        <v>0</v>
      </c>
      <c r="D87" s="174" t="str">
        <f>IF(C87=TRUE, "0", "0")</f>
        <v>0</v>
      </c>
      <c r="E87" s="241"/>
      <c r="F87" s="16"/>
      <c r="G87" s="546"/>
      <c r="H87" s="356"/>
    </row>
    <row r="88" spans="1:8" ht="36.75" customHeight="1" x14ac:dyDescent="0.25">
      <c r="A88" s="375"/>
      <c r="B88" s="1"/>
      <c r="C88" s="112" t="b">
        <v>0</v>
      </c>
      <c r="D88" s="174" t="str">
        <f>IF(C88=TRUE, "2", "0")</f>
        <v>0</v>
      </c>
      <c r="E88" s="241"/>
      <c r="F88" s="16"/>
      <c r="G88" s="367"/>
      <c r="H88" s="341"/>
    </row>
    <row r="89" spans="1:8" ht="38.25" customHeight="1" thickBot="1" x14ac:dyDescent="0.3">
      <c r="A89" s="375"/>
      <c r="B89" s="1"/>
      <c r="C89" s="112" t="b">
        <v>1</v>
      </c>
      <c r="D89" s="174" t="str">
        <f>IF(C89=TRUE, "2", "0")</f>
        <v>2</v>
      </c>
      <c r="E89" s="241"/>
      <c r="F89" s="16"/>
      <c r="G89" s="562"/>
      <c r="H89" s="343"/>
    </row>
    <row r="90" spans="1:8" ht="42" customHeight="1" x14ac:dyDescent="0.25">
      <c r="A90" s="302" t="s">
        <v>350</v>
      </c>
      <c r="B90" s="171"/>
      <c r="C90" s="126">
        <v>1</v>
      </c>
      <c r="D90" s="127">
        <f>IF($C$90=1, 0, 0)</f>
        <v>0</v>
      </c>
      <c r="E90" s="243"/>
      <c r="F90" s="128">
        <f>D90+D91</f>
        <v>0</v>
      </c>
      <c r="G90" s="572" t="s">
        <v>351</v>
      </c>
      <c r="H90" s="340"/>
    </row>
    <row r="91" spans="1:8" ht="30" customHeight="1" x14ac:dyDescent="0.25">
      <c r="A91" s="440"/>
      <c r="B91" s="1"/>
      <c r="C91" s="112"/>
      <c r="D91" s="15">
        <f>IF($C$90=2,4, 0)</f>
        <v>0</v>
      </c>
      <c r="E91" s="241"/>
      <c r="F91" s="16"/>
      <c r="G91" s="367"/>
      <c r="H91" s="341"/>
    </row>
    <row r="92" spans="1:8" ht="32.450000000000003" customHeight="1" thickBot="1" x14ac:dyDescent="0.3">
      <c r="A92" s="442"/>
      <c r="B92" s="173"/>
      <c r="C92" s="129"/>
      <c r="D92" s="130"/>
      <c r="E92" s="242"/>
      <c r="F92" s="131"/>
      <c r="G92" s="547"/>
      <c r="H92" s="342"/>
    </row>
    <row r="93" spans="1:8" ht="30" customHeight="1" thickBot="1" x14ac:dyDescent="0.3">
      <c r="A93" s="443" t="s">
        <v>352</v>
      </c>
      <c r="B93" s="444"/>
      <c r="C93" s="444"/>
      <c r="D93" s="444"/>
      <c r="E93" s="444"/>
      <c r="F93" s="175">
        <f>F64+F74+F83+F85+F90</f>
        <v>7.25</v>
      </c>
      <c r="G93" s="268"/>
      <c r="H93" s="268"/>
    </row>
    <row r="94" spans="1:8" ht="30" customHeight="1" x14ac:dyDescent="0.25"/>
    <row r="95" spans="1:8" ht="30" customHeight="1" x14ac:dyDescent="0.25">
      <c r="A95" s="11" t="s">
        <v>353</v>
      </c>
    </row>
    <row r="96" spans="1:8"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8">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F62:H62"/>
    <mergeCell ref="A44:F44"/>
    <mergeCell ref="A29:A30"/>
    <mergeCell ref="G29:G30"/>
    <mergeCell ref="H29:H30"/>
    <mergeCell ref="A31:A35"/>
    <mergeCell ref="G31:G35"/>
    <mergeCell ref="H31:H35"/>
    <mergeCell ref="A36:A41"/>
    <mergeCell ref="G36:G41"/>
    <mergeCell ref="H36:H41"/>
    <mergeCell ref="A42:E42"/>
    <mergeCell ref="B43:H43"/>
    <mergeCell ref="A28:F28"/>
    <mergeCell ref="A8:A10"/>
    <mergeCell ref="G8:G10"/>
    <mergeCell ref="H8:H10"/>
    <mergeCell ref="A11:A12"/>
    <mergeCell ref="G11:G12"/>
    <mergeCell ref="H11:H12"/>
    <mergeCell ref="A13:A25"/>
    <mergeCell ref="G13:G25"/>
    <mergeCell ref="H13:H25"/>
    <mergeCell ref="A26:E26"/>
    <mergeCell ref="F27:H27"/>
    <mergeCell ref="A1:H1"/>
    <mergeCell ref="A2:H2"/>
    <mergeCell ref="A3:F3"/>
    <mergeCell ref="A4:A7"/>
    <mergeCell ref="G4:G7"/>
    <mergeCell ref="H4:H7"/>
  </mergeCells>
  <conditionalFormatting sqref="B47:B51">
    <cfRule type="expression" dxfId="13" priority="2">
      <formula>AND($C$45&lt;&gt;2, C47=TRUE)</formula>
    </cfRule>
  </conditionalFormatting>
  <conditionalFormatting sqref="B66:B73">
    <cfRule type="expression" dxfId="12"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6" fitToHeight="0" orientation="landscape" r:id="rId4"/>
  <rowBreaks count="7" manualBreakCount="7">
    <brk id="12" max="8" man="1"/>
    <brk id="26" max="8" man="1"/>
    <brk id="42" max="8" man="1"/>
    <brk id="56" max="8" man="1"/>
    <brk id="61" max="8" man="1"/>
    <brk id="73" max="8" man="1"/>
    <brk id="82" max="8" man="1"/>
  </rowBreaks>
  <drawing r:id="rId5"/>
  <legacyDrawing r:id="rId6"/>
  <mc:AlternateContent xmlns:mc="http://schemas.openxmlformats.org/markup-compatibility/2006">
    <mc:Choice Requires="x14">
      <controls>
        <mc:AlternateContent xmlns:mc="http://schemas.openxmlformats.org/markup-compatibility/2006">
          <mc:Choice Requires="x14">
            <control shapeId="15361"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5362"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5363"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5364"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5365"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5366" r:id="rId12" name="Group Box 6">
              <controlPr defaultSize="0" autoFill="0" autoPict="0">
                <anchor moveWithCells="1">
                  <from>
                    <xdr:col>1</xdr:col>
                    <xdr:colOff>0</xdr:colOff>
                    <xdr:row>10</xdr:row>
                    <xdr:rowOff>0</xdr:rowOff>
                  </from>
                  <to>
                    <xdr:col>2</xdr:col>
                    <xdr:colOff>0</xdr:colOff>
                    <xdr:row>11</xdr:row>
                    <xdr:rowOff>847725</xdr:rowOff>
                  </to>
                </anchor>
              </controlPr>
            </control>
          </mc:Choice>
        </mc:AlternateContent>
        <mc:AlternateContent xmlns:mc="http://schemas.openxmlformats.org/markup-compatibility/2006">
          <mc:Choice Requires="x14">
            <control shapeId="15367"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5368"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5369"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15370"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5371"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5372"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5373"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5374"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5375"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5376"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5377"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5378"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5379"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15380"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5381"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5382"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15383"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5384"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5385"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5386"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5387"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5388"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15389"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5390"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5391"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5392"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5393"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5394"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5395"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5396"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5397"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5398"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5399"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5400"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5401"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5402"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5403"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5404"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5405"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5406"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5407"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5408"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5409"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5410"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5411"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5412"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5413"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5414"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5415"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5416"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5417"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5418"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5419"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5420"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5421"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5422"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5423"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5424"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5425"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15426"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5427"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5428"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5429"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5430"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5431"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5432"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5433"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5434" r:id="rId80" name="Group Box 74">
              <controlPr defaultSize="0" autoFill="0" autoPict="0">
                <anchor moveWithCells="1">
                  <from>
                    <xdr:col>1</xdr:col>
                    <xdr:colOff>9525</xdr:colOff>
                    <xdr:row>82</xdr:row>
                    <xdr:rowOff>0</xdr:rowOff>
                  </from>
                  <to>
                    <xdr:col>2</xdr:col>
                    <xdr:colOff>0</xdr:colOff>
                    <xdr:row>84</xdr:row>
                    <xdr:rowOff>0</xdr:rowOff>
                  </to>
                </anchor>
              </controlPr>
            </control>
          </mc:Choice>
        </mc:AlternateContent>
        <mc:AlternateContent xmlns:mc="http://schemas.openxmlformats.org/markup-compatibility/2006">
          <mc:Choice Requires="x14">
            <control shapeId="15435" r:id="rId81" name="Option Button 75">
              <controlPr defaultSize="0" autoFill="0" autoLine="0" autoPict="0">
                <anchor moveWithCells="1">
                  <from>
                    <xdr:col>1</xdr:col>
                    <xdr:colOff>161925</xdr:colOff>
                    <xdr:row>82</xdr:row>
                    <xdr:rowOff>133350</xdr:rowOff>
                  </from>
                  <to>
                    <xdr:col>1</xdr:col>
                    <xdr:colOff>1943100</xdr:colOff>
                    <xdr:row>82</xdr:row>
                    <xdr:rowOff>504825</xdr:rowOff>
                  </to>
                </anchor>
              </controlPr>
            </control>
          </mc:Choice>
        </mc:AlternateContent>
        <mc:AlternateContent xmlns:mc="http://schemas.openxmlformats.org/markup-compatibility/2006">
          <mc:Choice Requires="x14">
            <control shapeId="15436"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5437" r:id="rId83" name="Group Box 77">
              <controlPr defaultSize="0" autoFill="0" autoPict="0">
                <anchor moveWithCells="1">
                  <from>
                    <xdr:col>1</xdr:col>
                    <xdr:colOff>9525</xdr:colOff>
                    <xdr:row>84</xdr:row>
                    <xdr:rowOff>0</xdr:rowOff>
                  </from>
                  <to>
                    <xdr:col>2</xdr:col>
                    <xdr:colOff>0</xdr:colOff>
                    <xdr:row>89</xdr:row>
                    <xdr:rowOff>0</xdr:rowOff>
                  </to>
                </anchor>
              </controlPr>
            </control>
          </mc:Choice>
        </mc:AlternateContent>
        <mc:AlternateContent xmlns:mc="http://schemas.openxmlformats.org/markup-compatibility/2006">
          <mc:Choice Requires="x14">
            <control shapeId="15438"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5439"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5440"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15441"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5442"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5443"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5444"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15445"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5446"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5447"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5448"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223"/>
  <sheetViews>
    <sheetView view="pageBreakPreview" zoomScale="70" zoomScaleNormal="80" zoomScaleSheetLayoutView="70" workbookViewId="0">
      <selection activeCell="J7" sqref="J7"/>
    </sheetView>
  </sheetViews>
  <sheetFormatPr defaultColWidth="9.140625" defaultRowHeight="15" x14ac:dyDescent="0.25"/>
  <cols>
    <col min="1" max="1" width="39.140625" style="111" customWidth="1"/>
    <col min="2" max="2" width="50" style="111" customWidth="1"/>
    <col min="3" max="4" width="9.140625" style="111" hidden="1" customWidth="1"/>
    <col min="5" max="5" width="10.28515625" style="111" customWidth="1"/>
    <col min="6" max="6" width="9.140625" style="111"/>
    <col min="7" max="7" width="19.28515625" style="271" customWidth="1"/>
    <col min="8" max="8" width="24.85546875" style="271" customWidth="1"/>
    <col min="9" max="16384" width="9.140625" style="111"/>
  </cols>
  <sheetData>
    <row r="1" spans="1:9" ht="30" customHeight="1" thickBot="1" x14ac:dyDescent="0.4">
      <c r="A1" s="445" t="s">
        <v>354</v>
      </c>
      <c r="B1" s="446"/>
      <c r="C1" s="446"/>
      <c r="D1" s="446"/>
      <c r="E1" s="446"/>
      <c r="F1" s="446"/>
      <c r="G1" s="446"/>
      <c r="H1" s="447"/>
    </row>
    <row r="2" spans="1:9" ht="51" customHeight="1" thickBot="1" x14ac:dyDescent="0.3">
      <c r="A2" s="302" t="s">
        <v>355</v>
      </c>
      <c r="B2" s="448"/>
      <c r="C2" s="448"/>
      <c r="D2" s="448"/>
      <c r="E2" s="448"/>
      <c r="F2" s="448"/>
      <c r="G2" s="448"/>
      <c r="H2" s="449"/>
    </row>
    <row r="3" spans="1:9" ht="60" customHeight="1" thickBot="1" x14ac:dyDescent="0.3">
      <c r="A3" s="302" t="s">
        <v>356</v>
      </c>
      <c r="B3" s="448"/>
      <c r="C3" s="448"/>
      <c r="D3" s="448"/>
      <c r="E3" s="448"/>
      <c r="F3" s="450"/>
      <c r="G3" s="578" t="s">
        <v>247</v>
      </c>
      <c r="H3" s="276" t="s">
        <v>248</v>
      </c>
    </row>
    <row r="4" spans="1:9" ht="43.5" customHeight="1" x14ac:dyDescent="0.25">
      <c r="A4" s="302" t="s">
        <v>403</v>
      </c>
      <c r="B4" s="126"/>
      <c r="C4" s="126">
        <v>2</v>
      </c>
      <c r="D4" s="179" t="str">
        <f>IF($C$4=1, "8", "0")</f>
        <v>0</v>
      </c>
      <c r="E4" s="230" t="s">
        <v>278</v>
      </c>
      <c r="F4" s="180">
        <f>D4+D5+D6+D7+D8+D9</f>
        <v>7</v>
      </c>
      <c r="G4" s="530" t="s">
        <v>357</v>
      </c>
      <c r="H4" s="451" t="s">
        <v>409</v>
      </c>
    </row>
    <row r="5" spans="1:9" ht="43.5" customHeight="1" x14ac:dyDescent="0.25">
      <c r="A5" s="303"/>
      <c r="B5" s="112"/>
      <c r="C5" s="112"/>
      <c r="D5" s="181" t="str">
        <f>IF($C$4=2, "7", "0")</f>
        <v>7</v>
      </c>
      <c r="E5" s="233"/>
      <c r="F5" s="16"/>
      <c r="G5" s="531"/>
      <c r="H5" s="452"/>
    </row>
    <row r="6" spans="1:9" ht="43.5" customHeight="1" x14ac:dyDescent="0.25">
      <c r="A6" s="303"/>
      <c r="B6" s="112"/>
      <c r="C6" s="112"/>
      <c r="D6" s="181" t="str">
        <f>IF($C$4=3, "6", "0")</f>
        <v>0</v>
      </c>
      <c r="E6" s="233"/>
      <c r="F6" s="182"/>
      <c r="G6" s="531"/>
      <c r="H6" s="452"/>
    </row>
    <row r="7" spans="1:9" ht="43.5" customHeight="1" x14ac:dyDescent="0.25">
      <c r="A7" s="303"/>
      <c r="B7" s="112"/>
      <c r="C7" s="112"/>
      <c r="D7" s="181" t="str">
        <f>IF($C$4=4, "2", "0")</f>
        <v>0</v>
      </c>
      <c r="E7" s="233"/>
      <c r="F7" s="16"/>
      <c r="G7" s="531"/>
      <c r="H7" s="452"/>
    </row>
    <row r="8" spans="1:9" ht="43.5" customHeight="1" x14ac:dyDescent="0.25">
      <c r="A8" s="303"/>
      <c r="B8" s="112"/>
      <c r="C8" s="112"/>
      <c r="D8" s="181" t="str">
        <f>IF($C$4=5, "1", "0")</f>
        <v>0</v>
      </c>
      <c r="E8" s="233"/>
      <c r="F8" s="16"/>
      <c r="G8" s="531"/>
      <c r="H8" s="452"/>
    </row>
    <row r="9" spans="1:9" ht="43.5" customHeight="1" thickBot="1" x14ac:dyDescent="0.3">
      <c r="A9" s="303"/>
      <c r="B9" s="142"/>
      <c r="C9" s="112"/>
      <c r="D9" s="181" t="str">
        <f>IF($C$4=6, "0", "0")</f>
        <v>0</v>
      </c>
      <c r="E9" s="233"/>
      <c r="F9" s="16"/>
      <c r="G9" s="532"/>
      <c r="H9" s="453"/>
    </row>
    <row r="10" spans="1:9" ht="44.25" customHeight="1" x14ac:dyDescent="0.25">
      <c r="A10" s="302" t="s">
        <v>358</v>
      </c>
      <c r="B10" s="126"/>
      <c r="C10" s="126">
        <v>2</v>
      </c>
      <c r="D10" s="127" t="str">
        <f>IF(C10=1, "0", "0")</f>
        <v>0</v>
      </c>
      <c r="E10" s="230" t="s">
        <v>281</v>
      </c>
      <c r="F10" s="180">
        <f>IF(C10=2, D12+D13+D14, 0)</f>
        <v>4</v>
      </c>
      <c r="G10" s="537" t="s">
        <v>422</v>
      </c>
      <c r="H10" s="451" t="s">
        <v>410</v>
      </c>
    </row>
    <row r="11" spans="1:9" ht="38.25" customHeight="1" x14ac:dyDescent="0.25">
      <c r="A11" s="303"/>
      <c r="B11" s="112"/>
      <c r="C11" s="112"/>
      <c r="D11" s="181" t="str">
        <f>IF(C10=2, "0", "0")</f>
        <v>0</v>
      </c>
      <c r="E11" s="233"/>
      <c r="F11" s="16"/>
      <c r="G11" s="538"/>
      <c r="H11" s="452"/>
    </row>
    <row r="12" spans="1:9" ht="28.5" customHeight="1" x14ac:dyDescent="0.25">
      <c r="A12" s="303"/>
      <c r="B12" s="112"/>
      <c r="C12" s="112" t="b">
        <v>1</v>
      </c>
      <c r="D12" s="181" t="str">
        <f>IF(C12=TRUE, "2", "0")</f>
        <v>2</v>
      </c>
      <c r="E12" s="233" t="str">
        <f>IF(AND($C$10&lt;&gt;2, C12=TRUE),"ERROR", "")</f>
        <v/>
      </c>
      <c r="F12" s="16"/>
      <c r="G12" s="538"/>
      <c r="H12" s="452"/>
      <c r="I12" s="183"/>
    </row>
    <row r="13" spans="1:9" ht="26.25" customHeight="1" x14ac:dyDescent="0.25">
      <c r="A13" s="303"/>
      <c r="B13" s="112"/>
      <c r="C13" s="112" t="b">
        <v>0</v>
      </c>
      <c r="D13" s="181" t="str">
        <f>IF(C13=TRUE, "2", "0")</f>
        <v>0</v>
      </c>
      <c r="E13" s="233" t="str">
        <f t="shared" ref="E13:E14" si="0">IF(AND($C$10&lt;&gt;2, C13=TRUE),"ERROR", "")</f>
        <v/>
      </c>
      <c r="F13" s="16"/>
      <c r="G13" s="538"/>
      <c r="H13" s="452"/>
    </row>
    <row r="14" spans="1:9" ht="27" customHeight="1" thickBot="1" x14ac:dyDescent="0.3">
      <c r="A14" s="303"/>
      <c r="B14" s="112"/>
      <c r="C14" s="112" t="b">
        <v>1</v>
      </c>
      <c r="D14" s="181" t="str">
        <f>IF(C14=TRUE, "2", "0")</f>
        <v>2</v>
      </c>
      <c r="E14" s="233" t="str">
        <f t="shared" si="0"/>
        <v/>
      </c>
      <c r="F14" s="16"/>
      <c r="G14" s="538"/>
      <c r="H14" s="453"/>
    </row>
    <row r="15" spans="1:9" ht="45" customHeight="1" x14ac:dyDescent="0.25">
      <c r="A15" s="302" t="s">
        <v>359</v>
      </c>
      <c r="B15" s="126"/>
      <c r="C15" s="126">
        <v>2</v>
      </c>
      <c r="D15" s="127" t="str">
        <f>IF(C15=1, "0", "0")</f>
        <v>0</v>
      </c>
      <c r="E15" s="230" t="s">
        <v>283</v>
      </c>
      <c r="F15" s="180">
        <f>IF(C15=2, D17+D18+D19, 0)</f>
        <v>4</v>
      </c>
      <c r="G15" s="537" t="s">
        <v>518</v>
      </c>
      <c r="H15" s="451" t="s">
        <v>519</v>
      </c>
    </row>
    <row r="16" spans="1:9" ht="38.25" customHeight="1" x14ac:dyDescent="0.25">
      <c r="A16" s="303"/>
      <c r="B16" s="112"/>
      <c r="C16" s="112"/>
      <c r="D16" s="15" t="str">
        <f>IF(C15=2, "0", "0")</f>
        <v>0</v>
      </c>
      <c r="E16" s="233"/>
      <c r="F16" s="16"/>
      <c r="G16" s="538"/>
      <c r="H16" s="452"/>
    </row>
    <row r="17" spans="1:8" ht="24.75" customHeight="1" x14ac:dyDescent="0.25">
      <c r="A17" s="303"/>
      <c r="B17" s="112"/>
      <c r="C17" s="112" t="b">
        <v>1</v>
      </c>
      <c r="D17" s="181" t="str">
        <f>IF(C17=TRUE, "2", "0")</f>
        <v>2</v>
      </c>
      <c r="E17" s="233" t="str">
        <f>IF(AND($C$15&lt;&gt;2, C17=TRUE),"ERROR", "")</f>
        <v/>
      </c>
      <c r="F17" s="16"/>
      <c r="G17" s="538"/>
      <c r="H17" s="452"/>
    </row>
    <row r="18" spans="1:8" ht="26.25" customHeight="1" x14ac:dyDescent="0.25">
      <c r="A18" s="303"/>
      <c r="B18" s="112"/>
      <c r="C18" s="112" t="b">
        <v>0</v>
      </c>
      <c r="D18" s="181" t="str">
        <f>IF(C18=TRUE, "2", "0")</f>
        <v>0</v>
      </c>
      <c r="E18" s="233" t="str">
        <f t="shared" ref="E18:E19" si="1">IF(AND($C$15&lt;&gt;2, C18=TRUE),"ERROR", "")</f>
        <v/>
      </c>
      <c r="F18" s="16"/>
      <c r="G18" s="538"/>
      <c r="H18" s="452"/>
    </row>
    <row r="19" spans="1:8" ht="84" customHeight="1" thickBot="1" x14ac:dyDescent="0.3">
      <c r="A19" s="304"/>
      <c r="B19" s="129"/>
      <c r="C19" s="129" t="b">
        <v>1</v>
      </c>
      <c r="D19" s="184" t="str">
        <f>IF(C19=TRUE, "2", "0")</f>
        <v>2</v>
      </c>
      <c r="E19" s="234" t="str">
        <f t="shared" si="1"/>
        <v/>
      </c>
      <c r="F19" s="131"/>
      <c r="G19" s="582"/>
      <c r="H19" s="454"/>
    </row>
    <row r="20" spans="1:8" ht="15.75" thickBot="1" x14ac:dyDescent="0.3">
      <c r="A20" s="335" t="s">
        <v>360</v>
      </c>
      <c r="B20" s="336"/>
      <c r="C20" s="336"/>
      <c r="D20" s="336"/>
      <c r="E20" s="336"/>
      <c r="F20" s="165">
        <f>F4+F10+F15</f>
        <v>15</v>
      </c>
      <c r="G20" s="579"/>
      <c r="H20" s="269"/>
    </row>
    <row r="21" spans="1:8" ht="28.15" customHeight="1" thickBot="1" x14ac:dyDescent="0.3">
      <c r="A21" s="185"/>
      <c r="B21" s="455"/>
      <c r="C21" s="455"/>
      <c r="D21" s="455"/>
      <c r="E21" s="455"/>
      <c r="F21" s="455"/>
      <c r="G21" s="455"/>
      <c r="H21" s="455"/>
    </row>
    <row r="22" spans="1:8" ht="81" customHeight="1" thickBot="1" x14ac:dyDescent="0.3">
      <c r="A22" s="456" t="s">
        <v>361</v>
      </c>
      <c r="B22" s="316"/>
      <c r="C22" s="316"/>
      <c r="D22" s="316"/>
      <c r="E22" s="316"/>
      <c r="F22" s="457"/>
      <c r="G22" s="545" t="s">
        <v>247</v>
      </c>
      <c r="H22" s="276" t="s">
        <v>248</v>
      </c>
    </row>
    <row r="23" spans="1:8" ht="28.5" customHeight="1" x14ac:dyDescent="0.25">
      <c r="A23" s="458" t="s">
        <v>362</v>
      </c>
      <c r="B23" s="163"/>
      <c r="C23" s="126">
        <v>4</v>
      </c>
      <c r="D23" s="127" t="str">
        <f>IF(C23=1, "0", "0")</f>
        <v>0</v>
      </c>
      <c r="E23" s="244" t="s">
        <v>278</v>
      </c>
      <c r="F23" s="180">
        <f>D23+D24+D25+D26+D27</f>
        <v>3</v>
      </c>
      <c r="G23" s="530" t="s">
        <v>363</v>
      </c>
      <c r="H23" s="460"/>
    </row>
    <row r="24" spans="1:8" ht="28.5" customHeight="1" x14ac:dyDescent="0.25">
      <c r="A24" s="459"/>
      <c r="B24" s="112"/>
      <c r="C24" s="112"/>
      <c r="D24" s="15" t="str">
        <f>IF($C$23=2, "0", "0")</f>
        <v>0</v>
      </c>
      <c r="E24" s="233"/>
      <c r="F24" s="16"/>
      <c r="G24" s="531"/>
      <c r="H24" s="461"/>
    </row>
    <row r="25" spans="1:8" ht="26.25" customHeight="1" x14ac:dyDescent="0.25">
      <c r="A25" s="459"/>
      <c r="B25" s="112"/>
      <c r="C25" s="112"/>
      <c r="D25" s="15" t="str">
        <f>IF($C$23=3, "1", "0")</f>
        <v>0</v>
      </c>
      <c r="E25" s="233" t="str">
        <f>IF(AND($C$23&lt;&gt;3, C25=TRUE),"ERROR", "")</f>
        <v/>
      </c>
      <c r="F25" s="16"/>
      <c r="G25" s="531"/>
      <c r="H25" s="461"/>
    </row>
    <row r="26" spans="1:8" ht="27" customHeight="1" x14ac:dyDescent="0.25">
      <c r="A26" s="459"/>
      <c r="B26" s="112"/>
      <c r="C26" s="112"/>
      <c r="D26" s="15" t="str">
        <f>IF($C$23=4, "3", "0")</f>
        <v>3</v>
      </c>
      <c r="E26" s="233" t="str">
        <f t="shared" ref="E26:E27" si="2">IF(AND($C$23&lt;&gt;3, C26=TRUE),"ERROR", "")</f>
        <v/>
      </c>
      <c r="F26" s="16"/>
      <c r="G26" s="531"/>
      <c r="H26" s="461"/>
    </row>
    <row r="27" spans="1:8" ht="27" customHeight="1" thickBot="1" x14ac:dyDescent="0.3">
      <c r="A27" s="459"/>
      <c r="B27" s="112"/>
      <c r="C27" s="112"/>
      <c r="D27" s="15" t="str">
        <f>IF($C$23=5, "5", "0")</f>
        <v>0</v>
      </c>
      <c r="E27" s="233" t="str">
        <f t="shared" si="2"/>
        <v/>
      </c>
      <c r="F27" s="16"/>
      <c r="G27" s="531"/>
      <c r="H27" s="462"/>
    </row>
    <row r="28" spans="1:8" ht="37.5" customHeight="1" x14ac:dyDescent="0.25">
      <c r="A28" s="302" t="s">
        <v>364</v>
      </c>
      <c r="B28" s="186" t="s">
        <v>365</v>
      </c>
      <c r="C28" s="126"/>
      <c r="D28" s="127"/>
      <c r="E28" s="230"/>
      <c r="F28" s="128"/>
      <c r="G28" s="530" t="s">
        <v>363</v>
      </c>
      <c r="H28" s="460"/>
    </row>
    <row r="29" spans="1:8" ht="32.25" customHeight="1" x14ac:dyDescent="0.25">
      <c r="A29" s="440"/>
      <c r="B29" s="112"/>
      <c r="C29" s="112">
        <v>2</v>
      </c>
      <c r="D29" s="15" t="str">
        <f>IF(C29=1, "0", "0")</f>
        <v>0</v>
      </c>
      <c r="E29" s="245" t="s">
        <v>281</v>
      </c>
      <c r="F29" s="187">
        <f>IF($C$29=2,D30+D31+D32+D33, 0)</f>
        <v>4</v>
      </c>
      <c r="G29" s="531"/>
      <c r="H29" s="461"/>
    </row>
    <row r="30" spans="1:8" ht="30.75" customHeight="1" x14ac:dyDescent="0.25">
      <c r="A30" s="440"/>
      <c r="B30" s="112"/>
      <c r="C30" s="112"/>
      <c r="D30" s="15" t="str">
        <f>IF(C29=2, "2", "0")</f>
        <v>2</v>
      </c>
      <c r="E30" s="233"/>
      <c r="F30" s="16"/>
      <c r="G30" s="531"/>
      <c r="H30" s="461"/>
    </row>
    <row r="31" spans="1:8" ht="31.5" customHeight="1" x14ac:dyDescent="0.25">
      <c r="A31" s="440"/>
      <c r="B31" s="112"/>
      <c r="C31" s="112" t="b">
        <v>1</v>
      </c>
      <c r="D31" s="15" t="str">
        <f>IF(AND($C$29=2, C31=TRUE), "1", "0")</f>
        <v>1</v>
      </c>
      <c r="E31" s="233" t="str">
        <f>IF(AND($C$29&lt;&gt;2, C31=TRUE),"ERROR", "")</f>
        <v/>
      </c>
      <c r="F31" s="16"/>
      <c r="G31" s="531"/>
      <c r="H31" s="461"/>
    </row>
    <row r="32" spans="1:8" ht="37.5" customHeight="1" x14ac:dyDescent="0.25">
      <c r="A32" s="440"/>
      <c r="B32" s="112"/>
      <c r="C32" s="112" t="b">
        <v>1</v>
      </c>
      <c r="D32" s="15" t="str">
        <f t="shared" ref="D32:D33" si="3">IF(AND($C$29=2, C32=TRUE), "1", "0")</f>
        <v>1</v>
      </c>
      <c r="E32" s="233" t="str">
        <f t="shared" ref="E32:E33" si="4">IF(AND($C$29&lt;&gt;2, C32=TRUE),"ERROR", "")</f>
        <v/>
      </c>
      <c r="F32" s="16"/>
      <c r="G32" s="531"/>
      <c r="H32" s="461"/>
    </row>
    <row r="33" spans="1:8" ht="34.5" customHeight="1" thickBot="1" x14ac:dyDescent="0.3">
      <c r="A33" s="440"/>
      <c r="B33" s="112"/>
      <c r="C33" s="112" t="b">
        <v>0</v>
      </c>
      <c r="D33" s="15" t="str">
        <f t="shared" si="3"/>
        <v>0</v>
      </c>
      <c r="E33" s="233" t="str">
        <f t="shared" si="4"/>
        <v/>
      </c>
      <c r="F33" s="16"/>
      <c r="G33" s="532"/>
      <c r="H33" s="462"/>
    </row>
    <row r="34" spans="1:8" ht="30" x14ac:dyDescent="0.25">
      <c r="A34" s="302" t="s">
        <v>366</v>
      </c>
      <c r="B34" s="186" t="s">
        <v>367</v>
      </c>
      <c r="C34" s="126"/>
      <c r="D34" s="127"/>
      <c r="E34" s="230"/>
      <c r="F34" s="128"/>
      <c r="G34" s="530" t="s">
        <v>475</v>
      </c>
      <c r="H34" s="463" t="s">
        <v>411</v>
      </c>
    </row>
    <row r="35" spans="1:8" ht="30.75" customHeight="1" x14ac:dyDescent="0.25">
      <c r="A35" s="303"/>
      <c r="B35" s="112"/>
      <c r="C35" s="112">
        <v>3</v>
      </c>
      <c r="D35" s="15" t="str">
        <f>IF(C35=1, "0", "0")</f>
        <v>0</v>
      </c>
      <c r="E35" s="245" t="s">
        <v>283</v>
      </c>
      <c r="F35" s="187">
        <f>IF($C$35=2,1,IF($C$35=3,D37+D38+D39+D40+D41+D42+D43+D44+D45, 0))</f>
        <v>5.5</v>
      </c>
      <c r="G35" s="531"/>
      <c r="H35" s="464"/>
    </row>
    <row r="36" spans="1:8" ht="49.5" customHeight="1" x14ac:dyDescent="0.25">
      <c r="A36" s="303"/>
      <c r="B36" s="112"/>
      <c r="C36" s="112"/>
      <c r="D36" s="15" t="str">
        <f>IF(C35=2, "1", "0")</f>
        <v>0</v>
      </c>
      <c r="E36" s="233"/>
      <c r="F36" s="16"/>
      <c r="G36" s="531"/>
      <c r="H36" s="464"/>
    </row>
    <row r="37" spans="1:8" ht="41.25" customHeight="1" x14ac:dyDescent="0.25">
      <c r="A37" s="303"/>
      <c r="B37" s="112"/>
      <c r="C37" s="112"/>
      <c r="D37" s="15" t="str">
        <f>IF(C35=3, "2", "0")</f>
        <v>2</v>
      </c>
      <c r="E37" s="233"/>
      <c r="F37" s="16"/>
      <c r="G37" s="531"/>
      <c r="H37" s="464"/>
    </row>
    <row r="38" spans="1:8" ht="35.25" customHeight="1" x14ac:dyDescent="0.25">
      <c r="A38" s="303"/>
      <c r="B38" s="112"/>
      <c r="C38" s="112" t="b">
        <v>1</v>
      </c>
      <c r="D38" s="15" t="str">
        <f>IF(AND($C$35=3, C38=TRUE), ".5", "0")</f>
        <v>.5</v>
      </c>
      <c r="E38" s="233" t="str">
        <f>IF(AND($C$35&lt;&gt;3, C38=TRUE),"ERROR", "")</f>
        <v/>
      </c>
      <c r="F38" s="16"/>
      <c r="G38" s="531"/>
      <c r="H38" s="464"/>
    </row>
    <row r="39" spans="1:8" ht="32.25" customHeight="1" x14ac:dyDescent="0.25">
      <c r="A39" s="303"/>
      <c r="B39" s="112"/>
      <c r="C39" s="112" t="b">
        <v>1</v>
      </c>
      <c r="D39" s="15" t="str">
        <f t="shared" ref="D39:D45" si="5">IF(AND($C$35=3, C39=TRUE), ".5", "0")</f>
        <v>.5</v>
      </c>
      <c r="E39" s="233" t="str">
        <f t="shared" ref="E39:E45" si="6">IF(AND($C$35&lt;&gt;3, C39=TRUE),"ERROR", "")</f>
        <v/>
      </c>
      <c r="F39" s="16"/>
      <c r="G39" s="531"/>
      <c r="H39" s="464"/>
    </row>
    <row r="40" spans="1:8" ht="33.75" customHeight="1" x14ac:dyDescent="0.25">
      <c r="A40" s="303"/>
      <c r="B40" s="112"/>
      <c r="C40" s="112" t="b">
        <v>1</v>
      </c>
      <c r="D40" s="15" t="str">
        <f t="shared" si="5"/>
        <v>.5</v>
      </c>
      <c r="E40" s="233" t="str">
        <f t="shared" si="6"/>
        <v/>
      </c>
      <c r="F40" s="16"/>
      <c r="G40" s="531"/>
      <c r="H40" s="464"/>
    </row>
    <row r="41" spans="1:8" ht="32.25" customHeight="1" x14ac:dyDescent="0.25">
      <c r="A41" s="303"/>
      <c r="B41" s="112"/>
      <c r="C41" s="112" t="b">
        <v>1</v>
      </c>
      <c r="D41" s="15" t="str">
        <f t="shared" si="5"/>
        <v>.5</v>
      </c>
      <c r="E41" s="233" t="str">
        <f t="shared" si="6"/>
        <v/>
      </c>
      <c r="F41" s="16"/>
      <c r="G41" s="531"/>
      <c r="H41" s="464"/>
    </row>
    <row r="42" spans="1:8" ht="31.5" customHeight="1" x14ac:dyDescent="0.25">
      <c r="A42" s="303"/>
      <c r="B42" s="112"/>
      <c r="C42" s="112" t="b">
        <v>1</v>
      </c>
      <c r="D42" s="15" t="str">
        <f t="shared" si="5"/>
        <v>.5</v>
      </c>
      <c r="E42" s="233" t="str">
        <f t="shared" si="6"/>
        <v/>
      </c>
      <c r="F42" s="16"/>
      <c r="G42" s="531"/>
      <c r="H42" s="464"/>
    </row>
    <row r="43" spans="1:8" ht="30" customHeight="1" x14ac:dyDescent="0.25">
      <c r="A43" s="303"/>
      <c r="B43" s="112"/>
      <c r="C43" s="112" t="b">
        <v>0</v>
      </c>
      <c r="D43" s="15" t="str">
        <f t="shared" si="5"/>
        <v>0</v>
      </c>
      <c r="E43" s="233" t="str">
        <f t="shared" si="6"/>
        <v/>
      </c>
      <c r="F43" s="16"/>
      <c r="G43" s="531"/>
      <c r="H43" s="464"/>
    </row>
    <row r="44" spans="1:8" ht="30" customHeight="1" x14ac:dyDescent="0.25">
      <c r="A44" s="303"/>
      <c r="B44" s="112"/>
      <c r="C44" s="112" t="b">
        <v>1</v>
      </c>
      <c r="D44" s="15" t="str">
        <f t="shared" si="5"/>
        <v>.5</v>
      </c>
      <c r="E44" s="233" t="str">
        <f t="shared" si="6"/>
        <v/>
      </c>
      <c r="F44" s="16"/>
      <c r="G44" s="531"/>
      <c r="H44" s="464"/>
    </row>
    <row r="45" spans="1:8" ht="30" customHeight="1" thickBot="1" x14ac:dyDescent="0.3">
      <c r="A45" s="303"/>
      <c r="B45" s="112"/>
      <c r="C45" s="112" t="b">
        <v>1</v>
      </c>
      <c r="D45" s="15" t="str">
        <f t="shared" si="5"/>
        <v>.5</v>
      </c>
      <c r="E45" s="233" t="str">
        <f t="shared" si="6"/>
        <v/>
      </c>
      <c r="F45" s="16"/>
      <c r="G45" s="532"/>
      <c r="H45" s="465"/>
    </row>
    <row r="46" spans="1:8" ht="30" customHeight="1" x14ac:dyDescent="0.25">
      <c r="A46" s="302" t="s">
        <v>368</v>
      </c>
      <c r="B46" s="163"/>
      <c r="C46" s="126"/>
      <c r="D46" s="127"/>
      <c r="E46" s="230"/>
      <c r="F46" s="128"/>
      <c r="G46" s="580" t="s">
        <v>520</v>
      </c>
      <c r="H46" s="463" t="s">
        <v>412</v>
      </c>
    </row>
    <row r="47" spans="1:8" ht="48" customHeight="1" x14ac:dyDescent="0.25">
      <c r="A47" s="303"/>
      <c r="B47" s="112"/>
      <c r="C47" s="112">
        <v>2</v>
      </c>
      <c r="D47" s="15" t="str">
        <f>IF(C47=1, "0", "0")</f>
        <v>0</v>
      </c>
      <c r="E47" s="245" t="s">
        <v>285</v>
      </c>
      <c r="F47" s="187">
        <f>D47+D48+D49</f>
        <v>3</v>
      </c>
      <c r="G47" s="531"/>
      <c r="H47" s="464"/>
    </row>
    <row r="48" spans="1:8" ht="52.5" customHeight="1" x14ac:dyDescent="0.25">
      <c r="A48" s="303"/>
      <c r="B48" s="112"/>
      <c r="C48" s="112"/>
      <c r="D48" s="15" t="str">
        <f>IF(C47=2, "3", "0")</f>
        <v>3</v>
      </c>
      <c r="E48" s="233"/>
      <c r="F48" s="16"/>
      <c r="G48" s="531"/>
      <c r="H48" s="464"/>
    </row>
    <row r="49" spans="1:8" ht="61.5" customHeight="1" thickBot="1" x14ac:dyDescent="0.3">
      <c r="A49" s="303"/>
      <c r="B49" s="112"/>
      <c r="C49" s="112"/>
      <c r="D49" s="15" t="str">
        <f>IF(C47=3, "4", "0")</f>
        <v>0</v>
      </c>
      <c r="E49" s="234"/>
      <c r="F49" s="16"/>
      <c r="G49" s="581"/>
      <c r="H49" s="466"/>
    </row>
    <row r="50" spans="1:8" ht="26.25" customHeight="1" thickBot="1" x14ac:dyDescent="0.3">
      <c r="A50" s="467" t="s">
        <v>369</v>
      </c>
      <c r="B50" s="468"/>
      <c r="C50" s="468"/>
      <c r="D50" s="468"/>
      <c r="E50" s="468"/>
      <c r="F50" s="165">
        <f>F23+F29+F35+F47</f>
        <v>15.5</v>
      </c>
      <c r="G50" s="270"/>
      <c r="H50" s="270"/>
    </row>
    <row r="51" spans="1:8" ht="30" customHeight="1" x14ac:dyDescent="0.25"/>
    <row r="52" spans="1:8" ht="30" customHeight="1" x14ac:dyDescent="0.25">
      <c r="A52" s="469" t="s">
        <v>370</v>
      </c>
      <c r="B52" s="469"/>
      <c r="C52" s="469"/>
      <c r="D52" s="469"/>
      <c r="E52" s="469"/>
      <c r="F52" s="469"/>
      <c r="G52" s="469"/>
      <c r="H52" s="469"/>
    </row>
    <row r="53" spans="1:8" ht="30" customHeight="1" x14ac:dyDescent="0.25"/>
    <row r="223" spans="3:3" x14ac:dyDescent="0.25">
      <c r="C223" s="111" t="b">
        <v>1</v>
      </c>
    </row>
  </sheetData>
  <sheetProtection formatCells="0" formatColumns="0" formatRows="0"/>
  <mergeCells count="29">
    <mergeCell ref="A46:A49"/>
    <mergeCell ref="G46:G49"/>
    <mergeCell ref="H46:H49"/>
    <mergeCell ref="A50:E50"/>
    <mergeCell ref="A52:H52"/>
    <mergeCell ref="A28:A33"/>
    <mergeCell ref="G28:G33"/>
    <mergeCell ref="H28:H33"/>
    <mergeCell ref="A34:A45"/>
    <mergeCell ref="G34:G45"/>
    <mergeCell ref="H34:H45"/>
    <mergeCell ref="A20:E20"/>
    <mergeCell ref="B21:H21"/>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1" priority="5">
      <formula>AND($C$10&lt;&gt;2, C12=TRUE)</formula>
    </cfRule>
  </conditionalFormatting>
  <conditionalFormatting sqref="B17:B19">
    <cfRule type="expression" dxfId="10" priority="4">
      <formula>AND($C$15&lt;&gt;2, C17=TRUE)</formula>
    </cfRule>
  </conditionalFormatting>
  <conditionalFormatting sqref="B25:B27">
    <cfRule type="expression" dxfId="9" priority="3">
      <formula>AND($C$23&lt;&gt;3, C25=TRUE)</formula>
    </cfRule>
  </conditionalFormatting>
  <conditionalFormatting sqref="B31:C33">
    <cfRule type="expression" dxfId="8" priority="2">
      <formula>AND($C$29&lt;&gt;2, C31=TRUE)</formula>
    </cfRule>
  </conditionalFormatting>
  <conditionalFormatting sqref="B38:B45">
    <cfRule type="expression" dxfId="7" priority="1">
      <formula>AND($C$35&lt;&gt;3, C38=TRUE)</formula>
    </cfRule>
  </conditionalFormatting>
  <hyperlinks>
    <hyperlink ref="G46" r:id="rId1" display="http://civicus.org/eei/"/>
  </hyperlinks>
  <pageMargins left="0.7" right="0.7" top="0.75" bottom="0.75" header="0.3" footer="0.3"/>
  <pageSetup scale="80" fitToHeight="0" orientation="landscape" r:id="rId2"/>
  <rowBreaks count="4" manualBreakCount="4">
    <brk id="9" max="8" man="1"/>
    <brk id="20" max="8" man="1"/>
    <brk id="33" max="8" man="1"/>
    <brk id="45" max="8" man="1"/>
  </rowBreaks>
  <drawing r:id="rId3"/>
  <legacyDrawing r:id="rId4"/>
  <mc:AlternateContent xmlns:mc="http://schemas.openxmlformats.org/markup-compatibility/2006">
    <mc:Choice Requires="x14">
      <controls>
        <mc:AlternateContent xmlns:mc="http://schemas.openxmlformats.org/markup-compatibility/2006">
          <mc:Choice Requires="x14">
            <control shapeId="16385"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6386"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6387"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6391" r:id="rId8"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6392" r:id="rId9"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6393" r:id="rId10"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6394" r:id="rId11"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6395" r:id="rId12"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6396" r:id="rId13"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16397" r:id="rId14"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6398" r:id="rId15"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16399" r:id="rId16"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6403" r:id="rId17"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16404" r:id="rId18"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6405" r:id="rId19"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16406" r:id="rId20"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6407" r:id="rId21"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6408" r:id="rId22"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6409" r:id="rId23"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6410" r:id="rId24"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6411" r:id="rId25"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16412" r:id="rId26"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6413" r:id="rId27"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6414" r:id="rId28"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6415" r:id="rId29"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6416" r:id="rId30"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6417" r:id="rId31"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6418" r:id="rId32"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6419" r:id="rId33"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6420" r:id="rId34"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6421" r:id="rId35"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6422" r:id="rId36"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6423" r:id="rId37"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16424" r:id="rId38"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6425" r:id="rId39"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6426" r:id="rId40"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6427" r:id="rId41"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6428" r:id="rId42"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6429" r:id="rId43"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6430" r:id="rId44"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6431" r:id="rId45"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mc:AlternateContent xmlns:mc="http://schemas.openxmlformats.org/markup-compatibility/2006">
          <mc:Choice Requires="x14">
            <control shapeId="16388" r:id="rId46"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6389" r:id="rId47"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6390" r:id="rId48"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6400" r:id="rId49" name="Group Box 16">
              <controlPr defaultSize="0" autoFill="0" autoPict="0">
                <anchor moveWithCells="1">
                  <from>
                    <xdr:col>1</xdr:col>
                    <xdr:colOff>0</xdr:colOff>
                    <xdr:row>13</xdr:row>
                    <xdr:rowOff>333375</xdr:rowOff>
                  </from>
                  <to>
                    <xdr:col>2</xdr:col>
                    <xdr:colOff>0</xdr:colOff>
                    <xdr:row>18</xdr:row>
                    <xdr:rowOff>1047750</xdr:rowOff>
                  </to>
                </anchor>
              </controlPr>
            </control>
          </mc:Choice>
        </mc:AlternateContent>
        <mc:AlternateContent xmlns:mc="http://schemas.openxmlformats.org/markup-compatibility/2006">
          <mc:Choice Requires="x14">
            <control shapeId="16401" r:id="rId50"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6402" r:id="rId51"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450"/>
  <sheetViews>
    <sheetView view="pageBreakPreview" zoomScale="85" zoomScaleNormal="90" zoomScaleSheetLayoutView="85" workbookViewId="0">
      <selection activeCell="H44" sqref="H44:H46"/>
    </sheetView>
  </sheetViews>
  <sheetFormatPr defaultRowHeight="15" x14ac:dyDescent="0.25"/>
  <cols>
    <col min="1" max="1" width="39.140625" customWidth="1"/>
    <col min="2" max="2" width="50" customWidth="1"/>
    <col min="3" max="4" width="9.140625" hidden="1" customWidth="1"/>
    <col min="5" max="5" width="10.28515625" customWidth="1"/>
    <col min="7" max="7" width="33" customWidth="1"/>
    <col min="8" max="8" width="19.7109375" style="274" customWidth="1"/>
  </cols>
  <sheetData>
    <row r="1" spans="1:8" ht="30" customHeight="1" thickBot="1" x14ac:dyDescent="0.4">
      <c r="A1" s="445" t="s">
        <v>371</v>
      </c>
      <c r="B1" s="446"/>
      <c r="C1" s="446"/>
      <c r="D1" s="446"/>
      <c r="E1" s="446"/>
      <c r="F1" s="446"/>
      <c r="G1" s="446"/>
      <c r="H1" s="447"/>
    </row>
    <row r="2" spans="1:8" ht="40.5" customHeight="1" thickBot="1" x14ac:dyDescent="0.3">
      <c r="A2" s="470" t="s">
        <v>372</v>
      </c>
      <c r="B2" s="471"/>
      <c r="C2" s="471"/>
      <c r="D2" s="471"/>
      <c r="E2" s="471"/>
      <c r="F2" s="471"/>
      <c r="G2" s="471"/>
      <c r="H2" s="472"/>
    </row>
    <row r="3" spans="1:8" ht="60" customHeight="1" thickBot="1" x14ac:dyDescent="0.3">
      <c r="A3" s="302" t="s">
        <v>373</v>
      </c>
      <c r="B3" s="448"/>
      <c r="C3" s="448"/>
      <c r="D3" s="448"/>
      <c r="E3" s="448"/>
      <c r="F3" s="450"/>
      <c r="G3" s="178" t="s">
        <v>247</v>
      </c>
      <c r="H3" s="260" t="s">
        <v>248</v>
      </c>
    </row>
    <row r="4" spans="1:8" ht="30" customHeight="1" x14ac:dyDescent="0.25">
      <c r="A4" s="473" t="s">
        <v>374</v>
      </c>
      <c r="B4" s="188"/>
      <c r="C4" s="189">
        <v>2</v>
      </c>
      <c r="D4" s="127" t="str">
        <f>IF(C4=1, "6", "0")</f>
        <v>0</v>
      </c>
      <c r="E4" s="246" t="s">
        <v>278</v>
      </c>
      <c r="F4" s="180">
        <f>IF(C4=1, 6, IF(C4=2, 6-D5, 0))</f>
        <v>0</v>
      </c>
      <c r="G4" s="583" t="s">
        <v>407</v>
      </c>
      <c r="H4" s="475"/>
    </row>
    <row r="5" spans="1:8" ht="42" customHeight="1" x14ac:dyDescent="0.25">
      <c r="A5" s="474"/>
      <c r="B5" s="190"/>
      <c r="C5" s="190"/>
      <c r="D5" s="191">
        <f>D6+D7+D8+D9+D10+D11</f>
        <v>6</v>
      </c>
      <c r="E5" s="247"/>
      <c r="F5" s="192"/>
      <c r="G5" s="584"/>
      <c r="H5" s="476"/>
    </row>
    <row r="6" spans="1:8" ht="30" customHeight="1" x14ac:dyDescent="0.25">
      <c r="A6" s="474"/>
      <c r="B6" s="190"/>
      <c r="C6" s="190" t="b">
        <v>1</v>
      </c>
      <c r="D6" s="191" t="str">
        <f t="shared" ref="D6:D11" si="0">IF(AND($C$4=2,C6=TRUE), "1", "0")</f>
        <v>1</v>
      </c>
      <c r="E6" s="247" t="str">
        <f t="shared" ref="E6:E11" si="1">IF(AND($C$4&lt;&gt;2, C6=TRUE),"ERROR","")</f>
        <v/>
      </c>
      <c r="F6" s="192"/>
      <c r="G6" s="584"/>
      <c r="H6" s="476"/>
    </row>
    <row r="7" spans="1:8" ht="30" customHeight="1" x14ac:dyDescent="0.25">
      <c r="A7" s="474"/>
      <c r="B7" s="190"/>
      <c r="C7" s="190" t="b">
        <v>1</v>
      </c>
      <c r="D7" s="191" t="str">
        <f t="shared" si="0"/>
        <v>1</v>
      </c>
      <c r="E7" s="247" t="str">
        <f t="shared" si="1"/>
        <v/>
      </c>
      <c r="F7" s="192"/>
      <c r="G7" s="584"/>
      <c r="H7" s="476"/>
    </row>
    <row r="8" spans="1:8" ht="30" customHeight="1" x14ac:dyDescent="0.25">
      <c r="A8" s="474"/>
      <c r="B8" s="190"/>
      <c r="C8" s="190" t="b">
        <v>1</v>
      </c>
      <c r="D8" s="191" t="str">
        <f t="shared" si="0"/>
        <v>1</v>
      </c>
      <c r="E8" s="247" t="str">
        <f t="shared" si="1"/>
        <v/>
      </c>
      <c r="F8" s="192"/>
      <c r="G8" s="584"/>
      <c r="H8" s="476"/>
    </row>
    <row r="9" spans="1:8" ht="30" customHeight="1" x14ac:dyDescent="0.25">
      <c r="A9" s="474"/>
      <c r="B9" s="190"/>
      <c r="C9" s="190" t="b">
        <v>1</v>
      </c>
      <c r="D9" s="191" t="str">
        <f t="shared" si="0"/>
        <v>1</v>
      </c>
      <c r="E9" s="247" t="str">
        <f t="shared" si="1"/>
        <v/>
      </c>
      <c r="F9" s="192"/>
      <c r="G9" s="584"/>
      <c r="H9" s="476"/>
    </row>
    <row r="10" spans="1:8" ht="30" customHeight="1" x14ac:dyDescent="0.25">
      <c r="A10" s="474"/>
      <c r="B10" s="190"/>
      <c r="C10" s="190" t="b">
        <v>1</v>
      </c>
      <c r="D10" s="191" t="str">
        <f t="shared" si="0"/>
        <v>1</v>
      </c>
      <c r="E10" s="247" t="str">
        <f t="shared" si="1"/>
        <v/>
      </c>
      <c r="F10" s="192"/>
      <c r="G10" s="584"/>
      <c r="H10" s="476"/>
    </row>
    <row r="11" spans="1:8" ht="45" customHeight="1" thickBot="1" x14ac:dyDescent="0.3">
      <c r="A11" s="474"/>
      <c r="B11" s="190"/>
      <c r="C11" s="190" t="b">
        <v>1</v>
      </c>
      <c r="D11" s="191" t="str">
        <f t="shared" si="0"/>
        <v>1</v>
      </c>
      <c r="E11" s="247" t="str">
        <f t="shared" si="1"/>
        <v/>
      </c>
      <c r="F11" s="192"/>
      <c r="G11" s="585"/>
      <c r="H11" s="477"/>
    </row>
    <row r="12" spans="1:8" ht="30" customHeight="1" x14ac:dyDescent="0.25">
      <c r="A12" s="478" t="s">
        <v>375</v>
      </c>
      <c r="B12" s="188"/>
      <c r="C12" s="188">
        <v>1</v>
      </c>
      <c r="D12" s="127" t="str">
        <f>IF(C12=1, "0", "0")</f>
        <v>0</v>
      </c>
      <c r="E12" s="248" t="s">
        <v>281</v>
      </c>
      <c r="F12" s="193">
        <f>IF(AND(C12=2,D14+D15+D16+D17+D18+D19+D20+D21&gt;=6), 6, D14+D15+D16+D17+D18+D19+D20+D21)</f>
        <v>0</v>
      </c>
      <c r="G12" s="312" t="s">
        <v>441</v>
      </c>
      <c r="H12" s="475" t="s">
        <v>473</v>
      </c>
    </row>
    <row r="13" spans="1:8" ht="30" customHeight="1" x14ac:dyDescent="0.25">
      <c r="A13" s="479"/>
      <c r="B13" s="190"/>
      <c r="C13" s="190"/>
      <c r="D13" s="15"/>
      <c r="E13" s="247"/>
      <c r="F13" s="192"/>
      <c r="G13" s="313"/>
      <c r="H13" s="476"/>
    </row>
    <row r="14" spans="1:8" ht="30" customHeight="1" x14ac:dyDescent="0.25">
      <c r="A14" s="479"/>
      <c r="B14" s="190"/>
      <c r="C14" s="190" t="b">
        <v>0</v>
      </c>
      <c r="D14" s="191" t="str">
        <f t="shared" ref="D14:D21" si="2">IF(AND($C$12=2,C14=TRUE), "1", "0")</f>
        <v>0</v>
      </c>
      <c r="E14" s="233" t="str">
        <f t="shared" ref="E14:E21" si="3">IF(AND($C$12&lt;&gt;2, C14=TRUE),"ERROR","")</f>
        <v/>
      </c>
      <c r="F14" s="192"/>
      <c r="G14" s="313"/>
      <c r="H14" s="476"/>
    </row>
    <row r="15" spans="1:8" ht="30" customHeight="1" x14ac:dyDescent="0.25">
      <c r="A15" s="479"/>
      <c r="B15" s="190"/>
      <c r="C15" s="190" t="b">
        <v>0</v>
      </c>
      <c r="D15" s="191" t="str">
        <f t="shared" si="2"/>
        <v>0</v>
      </c>
      <c r="E15" s="233" t="str">
        <f t="shared" si="3"/>
        <v/>
      </c>
      <c r="F15" s="192"/>
      <c r="G15" s="313"/>
      <c r="H15" s="476"/>
    </row>
    <row r="16" spans="1:8" ht="30" customHeight="1" x14ac:dyDescent="0.25">
      <c r="A16" s="479"/>
      <c r="B16" s="190"/>
      <c r="C16" s="190" t="b">
        <v>0</v>
      </c>
      <c r="D16" s="191" t="str">
        <f t="shared" si="2"/>
        <v>0</v>
      </c>
      <c r="E16" s="233" t="str">
        <f t="shared" si="3"/>
        <v/>
      </c>
      <c r="F16" s="192"/>
      <c r="G16" s="313"/>
      <c r="H16" s="476"/>
    </row>
    <row r="17" spans="1:8" ht="30" customHeight="1" x14ac:dyDescent="0.25">
      <c r="A17" s="479"/>
      <c r="B17" s="190"/>
      <c r="C17" s="190" t="b">
        <v>0</v>
      </c>
      <c r="D17" s="191" t="str">
        <f t="shared" si="2"/>
        <v>0</v>
      </c>
      <c r="E17" s="233" t="str">
        <f t="shared" si="3"/>
        <v/>
      </c>
      <c r="F17" s="192"/>
      <c r="G17" s="313"/>
      <c r="H17" s="476"/>
    </row>
    <row r="18" spans="1:8" ht="30" customHeight="1" x14ac:dyDescent="0.25">
      <c r="A18" s="479"/>
      <c r="B18" s="190"/>
      <c r="C18" s="190" t="b">
        <v>0</v>
      </c>
      <c r="D18" s="191" t="str">
        <f t="shared" si="2"/>
        <v>0</v>
      </c>
      <c r="E18" s="233" t="str">
        <f t="shared" si="3"/>
        <v/>
      </c>
      <c r="F18" s="192"/>
      <c r="G18" s="313"/>
      <c r="H18" s="476"/>
    </row>
    <row r="19" spans="1:8" ht="30" customHeight="1" x14ac:dyDescent="0.25">
      <c r="A19" s="479"/>
      <c r="B19" s="190"/>
      <c r="C19" s="190" t="b">
        <v>0</v>
      </c>
      <c r="D19" s="191" t="str">
        <f t="shared" si="2"/>
        <v>0</v>
      </c>
      <c r="E19" s="233" t="str">
        <f t="shared" si="3"/>
        <v/>
      </c>
      <c r="F19" s="192"/>
      <c r="G19" s="313"/>
      <c r="H19" s="476"/>
    </row>
    <row r="20" spans="1:8" ht="30" customHeight="1" x14ac:dyDescent="0.25">
      <c r="A20" s="479"/>
      <c r="B20" s="190"/>
      <c r="C20" s="190" t="b">
        <v>0</v>
      </c>
      <c r="D20" s="191" t="str">
        <f t="shared" si="2"/>
        <v>0</v>
      </c>
      <c r="E20" s="233" t="str">
        <f t="shared" si="3"/>
        <v/>
      </c>
      <c r="F20" s="192"/>
      <c r="G20" s="313"/>
      <c r="H20" s="476"/>
    </row>
    <row r="21" spans="1:8" ht="30" customHeight="1" thickBot="1" x14ac:dyDescent="0.3">
      <c r="A21" s="479"/>
      <c r="B21" s="190"/>
      <c r="C21" s="190" t="b">
        <v>0</v>
      </c>
      <c r="D21" s="191" t="str">
        <f t="shared" si="2"/>
        <v>0</v>
      </c>
      <c r="E21" s="233" t="str">
        <f t="shared" si="3"/>
        <v/>
      </c>
      <c r="F21" s="192"/>
      <c r="G21" s="314"/>
      <c r="H21" s="477"/>
    </row>
    <row r="22" spans="1:8" ht="30" customHeight="1" x14ac:dyDescent="0.25">
      <c r="A22" s="302" t="s">
        <v>376</v>
      </c>
      <c r="B22" s="188"/>
      <c r="C22" s="188">
        <v>2</v>
      </c>
      <c r="D22" s="127" t="str">
        <f>IF(C22=1, "0", "0")</f>
        <v>0</v>
      </c>
      <c r="E22" s="248" t="s">
        <v>283</v>
      </c>
      <c r="F22" s="193">
        <f>IF($C$22=2,D23+D24+D25+D26+D27, 0)</f>
        <v>3</v>
      </c>
      <c r="G22" s="312" t="s">
        <v>490</v>
      </c>
      <c r="H22" s="586" t="s">
        <v>474</v>
      </c>
    </row>
    <row r="23" spans="1:8" ht="41.25" customHeight="1" x14ac:dyDescent="0.25">
      <c r="A23" s="303"/>
      <c r="B23" s="190"/>
      <c r="C23" s="190"/>
      <c r="D23" s="15"/>
      <c r="E23" s="247"/>
      <c r="F23" s="192"/>
      <c r="G23" s="313"/>
      <c r="H23" s="587"/>
    </row>
    <row r="24" spans="1:8" ht="36.75" customHeight="1" x14ac:dyDescent="0.25">
      <c r="A24" s="303"/>
      <c r="B24" s="190"/>
      <c r="C24" s="190" t="b">
        <v>0</v>
      </c>
      <c r="D24" s="191" t="str">
        <f>IF(AND($C$22=2,C24=TRUE), "1", "0")</f>
        <v>0</v>
      </c>
      <c r="E24" s="233" t="str">
        <f>IF(AND($C$22&lt;&gt;2, C24=TRUE),"ERROR","")</f>
        <v/>
      </c>
      <c r="F24" s="192"/>
      <c r="G24" s="313"/>
      <c r="H24" s="587"/>
    </row>
    <row r="25" spans="1:8" ht="30" customHeight="1" x14ac:dyDescent="0.25">
      <c r="A25" s="303"/>
      <c r="B25" s="190"/>
      <c r="C25" s="190" t="b">
        <v>1</v>
      </c>
      <c r="D25" s="191" t="str">
        <f>IF(AND($C$22=2,C25=TRUE), "1", "0")</f>
        <v>1</v>
      </c>
      <c r="E25" s="233" t="str">
        <f>IF(AND($C$22&lt;&gt;2, C25=TRUE),"ERROR","")</f>
        <v/>
      </c>
      <c r="F25" s="192"/>
      <c r="G25" s="313"/>
      <c r="H25" s="587"/>
    </row>
    <row r="26" spans="1:8" ht="36.75" customHeight="1" x14ac:dyDescent="0.25">
      <c r="A26" s="303"/>
      <c r="B26" s="190"/>
      <c r="C26" s="190" t="b">
        <v>1</v>
      </c>
      <c r="D26" s="191" t="str">
        <f>IF(AND($C$22=2,C26=TRUE), "1", "0")</f>
        <v>1</v>
      </c>
      <c r="E26" s="233" t="str">
        <f>IF(AND($C$22&lt;&gt;2, C26=TRUE),"ERROR","")</f>
        <v/>
      </c>
      <c r="F26" s="192"/>
      <c r="G26" s="313"/>
      <c r="H26" s="587"/>
    </row>
    <row r="27" spans="1:8" ht="39.75" customHeight="1" thickBot="1" x14ac:dyDescent="0.3">
      <c r="A27" s="303"/>
      <c r="B27" s="190"/>
      <c r="C27" s="190" t="b">
        <v>1</v>
      </c>
      <c r="D27" s="191" t="str">
        <f>IF(AND($C$22=2,C27=TRUE), "1", "0")</f>
        <v>1</v>
      </c>
      <c r="E27" s="233" t="str">
        <f>IF(AND($C$22&lt;&gt;2, C27=TRUE),"ERROR","")</f>
        <v/>
      </c>
      <c r="F27" s="192"/>
      <c r="G27" s="314"/>
      <c r="H27" s="588"/>
    </row>
    <row r="28" spans="1:8" ht="30" customHeight="1" x14ac:dyDescent="0.25">
      <c r="A28" s="480" t="s">
        <v>377</v>
      </c>
      <c r="B28" s="126"/>
      <c r="C28" s="126">
        <v>2</v>
      </c>
      <c r="D28" s="127" t="str">
        <f>IF(C28=1, "0", "0")</f>
        <v>0</v>
      </c>
      <c r="E28" s="244" t="s">
        <v>285</v>
      </c>
      <c r="F28" s="193">
        <f>IF($C$28=2,D29+D30+D31, 0)</f>
        <v>3</v>
      </c>
      <c r="G28" s="312" t="s">
        <v>408</v>
      </c>
      <c r="H28" s="475" t="s">
        <v>442</v>
      </c>
    </row>
    <row r="29" spans="1:8" ht="30" customHeight="1" x14ac:dyDescent="0.25">
      <c r="A29" s="481"/>
      <c r="B29" s="112"/>
      <c r="C29" s="112"/>
      <c r="D29" s="15" t="str">
        <f>IF(C28=2, "2", "0")</f>
        <v>2</v>
      </c>
      <c r="E29" s="233"/>
      <c r="F29" s="16"/>
      <c r="G29" s="313"/>
      <c r="H29" s="476"/>
    </row>
    <row r="30" spans="1:8" ht="38.25" customHeight="1" x14ac:dyDescent="0.25">
      <c r="A30" s="481"/>
      <c r="B30" s="112"/>
      <c r="C30" s="112" t="b">
        <v>1</v>
      </c>
      <c r="D30" s="191" t="str">
        <f>IF(AND($C$28=2,C30=TRUE), "1", "0")</f>
        <v>1</v>
      </c>
      <c r="E30" s="233" t="str">
        <f>IF(AND($C$28&lt;&gt;2, C30=TRUE),"ERROR","")</f>
        <v/>
      </c>
      <c r="F30" s="182"/>
      <c r="G30" s="313"/>
      <c r="H30" s="476"/>
    </row>
    <row r="31" spans="1:8" ht="39" customHeight="1" thickBot="1" x14ac:dyDescent="0.3">
      <c r="A31" s="482"/>
      <c r="B31" s="129"/>
      <c r="C31" s="129" t="b">
        <v>0</v>
      </c>
      <c r="D31" s="194" t="str">
        <f>IF(AND($C$28=2,C31=TRUE), "1", "0")</f>
        <v>0</v>
      </c>
      <c r="E31" s="234" t="str">
        <f>IF(AND($C$28&lt;&gt;2, C31=TRUE),"ERROR","")</f>
        <v/>
      </c>
      <c r="F31" s="131"/>
      <c r="G31" s="314"/>
      <c r="H31" s="483"/>
    </row>
    <row r="32" spans="1:8" ht="30" customHeight="1" thickBot="1" x14ac:dyDescent="0.3">
      <c r="A32" s="467" t="s">
        <v>378</v>
      </c>
      <c r="B32" s="468"/>
      <c r="C32" s="468"/>
      <c r="D32" s="468"/>
      <c r="E32" s="468"/>
      <c r="F32" s="165">
        <f>F4+F12+F22+F28</f>
        <v>6</v>
      </c>
      <c r="G32" s="166"/>
      <c r="H32" s="272"/>
    </row>
    <row r="33" spans="1:9" ht="30" customHeight="1" thickBot="1" x14ac:dyDescent="0.3">
      <c r="A33" s="484"/>
      <c r="B33" s="484"/>
      <c r="C33" s="484"/>
      <c r="D33" s="484"/>
      <c r="E33" s="484"/>
      <c r="F33" s="484"/>
      <c r="G33" s="484"/>
      <c r="H33" s="484"/>
    </row>
    <row r="34" spans="1:9" ht="77.45" customHeight="1" thickBot="1" x14ac:dyDescent="0.3">
      <c r="A34" s="433" t="s">
        <v>379</v>
      </c>
      <c r="B34" s="413"/>
      <c r="C34" s="413"/>
      <c r="D34" s="413"/>
      <c r="E34" s="413"/>
      <c r="F34" s="434"/>
      <c r="G34" s="169" t="s">
        <v>247</v>
      </c>
      <c r="H34" s="170" t="s">
        <v>248</v>
      </c>
      <c r="I34" s="195"/>
    </row>
    <row r="35" spans="1:9" ht="26.25" customHeight="1" x14ac:dyDescent="0.25">
      <c r="A35" s="374" t="s">
        <v>380</v>
      </c>
      <c r="B35" s="196"/>
      <c r="C35" s="163">
        <v>2</v>
      </c>
      <c r="D35" s="127" t="str">
        <f>IF(C35=1, "0", "0")</f>
        <v>0</v>
      </c>
      <c r="E35" s="248" t="s">
        <v>381</v>
      </c>
      <c r="F35" s="193">
        <f>IF($C$35=2,D36+D37+D38+D39+D40, 0)</f>
        <v>4</v>
      </c>
      <c r="G35" s="312" t="s">
        <v>423</v>
      </c>
      <c r="H35" s="475" t="s">
        <v>479</v>
      </c>
    </row>
    <row r="36" spans="1:9" ht="27" customHeight="1" x14ac:dyDescent="0.25">
      <c r="A36" s="375"/>
      <c r="B36" s="1"/>
      <c r="C36" s="112"/>
      <c r="D36" s="197"/>
      <c r="E36" s="233"/>
      <c r="F36" s="16"/>
      <c r="G36" s="313"/>
      <c r="H36" s="476"/>
    </row>
    <row r="37" spans="1:9" ht="30.75" customHeight="1" x14ac:dyDescent="0.25">
      <c r="A37" s="375"/>
      <c r="B37" s="1"/>
      <c r="C37" s="112" t="b">
        <v>1</v>
      </c>
      <c r="D37" s="191" t="str">
        <f>IF(AND($C$35=2,C37=TRUE), "1", "0")</f>
        <v>1</v>
      </c>
      <c r="E37" s="249" t="str">
        <f>IF(AND($C$35&lt;&gt;2, C37=TRUE),"ERROR","")</f>
        <v/>
      </c>
      <c r="F37" s="187"/>
      <c r="G37" s="313"/>
      <c r="H37" s="476"/>
    </row>
    <row r="38" spans="1:9" ht="32.25" customHeight="1" x14ac:dyDescent="0.25">
      <c r="A38" s="375"/>
      <c r="B38" s="1"/>
      <c r="C38" s="112" t="b">
        <v>1</v>
      </c>
      <c r="D38" s="191" t="str">
        <f>IF(AND($C$35=2,C38=TRUE), "1", "0")</f>
        <v>1</v>
      </c>
      <c r="E38" s="249" t="str">
        <f>IF(AND($C$35&lt;&gt;2, C38=TRUE),"ERROR","")</f>
        <v/>
      </c>
      <c r="F38" s="16"/>
      <c r="G38" s="313"/>
      <c r="H38" s="476"/>
    </row>
    <row r="39" spans="1:9" ht="30" customHeight="1" x14ac:dyDescent="0.25">
      <c r="A39" s="375"/>
      <c r="B39" s="1"/>
      <c r="C39" s="112" t="b">
        <v>1</v>
      </c>
      <c r="D39" s="191" t="str">
        <f>IF(AND($C$35=2,C39=TRUE), "1", "0")</f>
        <v>1</v>
      </c>
      <c r="E39" s="249" t="str">
        <f>IF(AND($C$35&lt;&gt;2, C39=TRUE),"ERROR","")</f>
        <v/>
      </c>
      <c r="F39" s="16"/>
      <c r="G39" s="313"/>
      <c r="H39" s="476"/>
    </row>
    <row r="40" spans="1:9" ht="38.25" customHeight="1" thickBot="1" x14ac:dyDescent="0.3">
      <c r="A40" s="375"/>
      <c r="B40" s="1"/>
      <c r="C40" s="112" t="b">
        <v>1</v>
      </c>
      <c r="D40" s="191" t="str">
        <f>IF(AND($C$35=2,C40=TRUE), "1", "0")</f>
        <v>1</v>
      </c>
      <c r="E40" s="249" t="str">
        <f>IF(AND($C$35&lt;&gt;2, C40=TRUE),"ERROR","")</f>
        <v/>
      </c>
      <c r="F40" s="16"/>
      <c r="G40" s="314"/>
      <c r="H40" s="477"/>
    </row>
    <row r="41" spans="1:9" ht="30" customHeight="1" x14ac:dyDescent="0.25">
      <c r="A41" s="374" t="s">
        <v>382</v>
      </c>
      <c r="B41" s="171"/>
      <c r="C41" s="126">
        <v>3</v>
      </c>
      <c r="D41" s="179" t="str">
        <f>IF(C41=1, "0", "0")</f>
        <v>0</v>
      </c>
      <c r="E41" s="244" t="s">
        <v>281</v>
      </c>
      <c r="F41" s="198" t="str">
        <f>IF(C41=1, "0", (IF(C41=2, D42, IF(C41=3, D43,0))))</f>
        <v>4</v>
      </c>
      <c r="G41" s="526" t="s">
        <v>476</v>
      </c>
      <c r="H41" s="586" t="s">
        <v>477</v>
      </c>
    </row>
    <row r="42" spans="1:9" ht="37.5" customHeight="1" x14ac:dyDescent="0.25">
      <c r="A42" s="375"/>
      <c r="B42" s="199"/>
      <c r="C42" s="200"/>
      <c r="D42" s="181" t="str">
        <f>IF(C41=2, "2", "0")</f>
        <v>0</v>
      </c>
      <c r="E42" s="250"/>
      <c r="F42" s="201"/>
      <c r="G42" s="527"/>
      <c r="H42" s="587"/>
    </row>
    <row r="43" spans="1:9" ht="39" customHeight="1" thickBot="1" x14ac:dyDescent="0.3">
      <c r="A43" s="375"/>
      <c r="B43" s="202"/>
      <c r="C43" s="203"/>
      <c r="D43" s="181" t="str">
        <f>IF(C41=3, "4", "0")</f>
        <v>4</v>
      </c>
      <c r="E43" s="251"/>
      <c r="F43" s="204"/>
      <c r="G43" s="528"/>
      <c r="H43" s="588"/>
    </row>
    <row r="44" spans="1:9" ht="36.6" customHeight="1" x14ac:dyDescent="0.25">
      <c r="A44" s="374" t="s">
        <v>383</v>
      </c>
      <c r="B44" s="171"/>
      <c r="C44" s="126">
        <v>2</v>
      </c>
      <c r="D44" s="179" t="str">
        <f>IF(C44=1, "0", "0")</f>
        <v>0</v>
      </c>
      <c r="E44" s="244" t="s">
        <v>283</v>
      </c>
      <c r="F44" s="198" t="str">
        <f>IF(C44=1, "0", (IF(C44=2, D45, (IF(C44=3, D46,0)))))</f>
        <v>1</v>
      </c>
      <c r="G44" s="312" t="s">
        <v>384</v>
      </c>
      <c r="H44" s="589" t="s">
        <v>424</v>
      </c>
    </row>
    <row r="45" spans="1:9" ht="36.6" customHeight="1" x14ac:dyDescent="0.25">
      <c r="A45" s="375"/>
      <c r="B45" s="157"/>
      <c r="C45" s="205"/>
      <c r="D45" s="181" t="str">
        <f>IF(C44=2, "1", "0")</f>
        <v>1</v>
      </c>
      <c r="E45" s="252"/>
      <c r="F45" s="206"/>
      <c r="G45" s="313"/>
      <c r="H45" s="590"/>
    </row>
    <row r="46" spans="1:9" ht="36.6" customHeight="1" thickBot="1" x14ac:dyDescent="0.3">
      <c r="A46" s="376"/>
      <c r="B46" s="157"/>
      <c r="C46" s="205"/>
      <c r="D46" s="181" t="str">
        <f>IF(C44=3, "2", "0")</f>
        <v>0</v>
      </c>
      <c r="E46" s="252"/>
      <c r="F46" s="206"/>
      <c r="G46" s="314"/>
      <c r="H46" s="591"/>
    </row>
    <row r="47" spans="1:9" ht="30" customHeight="1" x14ac:dyDescent="0.25">
      <c r="A47" s="374" t="s">
        <v>385</v>
      </c>
      <c r="B47" s="207"/>
      <c r="C47" s="126">
        <v>1</v>
      </c>
      <c r="D47" s="127" t="str">
        <f>IF($C$47=1, "0", "0")</f>
        <v>0</v>
      </c>
      <c r="E47" s="244" t="s">
        <v>285</v>
      </c>
      <c r="F47" s="193">
        <f>IF($C$47=2, D49+D50+D51+D52+D53+D54,0)</f>
        <v>0</v>
      </c>
      <c r="G47" s="312" t="s">
        <v>386</v>
      </c>
      <c r="H47" s="475" t="s">
        <v>443</v>
      </c>
    </row>
    <row r="48" spans="1:9" ht="39.75" customHeight="1" x14ac:dyDescent="0.25">
      <c r="A48" s="375"/>
      <c r="B48" s="157"/>
      <c r="C48" s="112"/>
      <c r="D48" s="149"/>
      <c r="E48" s="233"/>
      <c r="F48" s="16"/>
      <c r="G48" s="313"/>
      <c r="H48" s="476"/>
    </row>
    <row r="49" spans="1:8" ht="30" customHeight="1" x14ac:dyDescent="0.25">
      <c r="A49" s="375"/>
      <c r="B49" s="157"/>
      <c r="C49" s="112" t="b">
        <v>0</v>
      </c>
      <c r="D49" s="15" t="str">
        <f t="shared" ref="D49:D54" si="4">IF(AND($C$47=2, C49=TRUE), "1", "0")</f>
        <v>0</v>
      </c>
      <c r="E49" s="233" t="str">
        <f t="shared" ref="E49:E54" si="5">IF(AND($C$47&lt;&gt;2,C49=TRUE), "ERROR", "")</f>
        <v/>
      </c>
      <c r="F49" s="16"/>
      <c r="G49" s="313"/>
      <c r="H49" s="476"/>
    </row>
    <row r="50" spans="1:8" ht="30" customHeight="1" x14ac:dyDescent="0.25">
      <c r="A50" s="375"/>
      <c r="B50" s="157"/>
      <c r="C50" s="112" t="b">
        <v>0</v>
      </c>
      <c r="D50" s="15" t="str">
        <f t="shared" si="4"/>
        <v>0</v>
      </c>
      <c r="E50" s="233" t="str">
        <f t="shared" si="5"/>
        <v/>
      </c>
      <c r="F50" s="16"/>
      <c r="G50" s="313"/>
      <c r="H50" s="476"/>
    </row>
    <row r="51" spans="1:8" ht="30" customHeight="1" x14ac:dyDescent="0.25">
      <c r="A51" s="375"/>
      <c r="B51" s="1"/>
      <c r="C51" s="112" t="b">
        <v>0</v>
      </c>
      <c r="D51" s="15" t="str">
        <f t="shared" si="4"/>
        <v>0</v>
      </c>
      <c r="E51" s="233" t="str">
        <f t="shared" si="5"/>
        <v/>
      </c>
      <c r="F51" s="16"/>
      <c r="G51" s="313"/>
      <c r="H51" s="476"/>
    </row>
    <row r="52" spans="1:8" ht="30" customHeight="1" x14ac:dyDescent="0.25">
      <c r="A52" s="375"/>
      <c r="B52" s="1"/>
      <c r="C52" s="112" t="b">
        <v>0</v>
      </c>
      <c r="D52" s="15" t="str">
        <f t="shared" si="4"/>
        <v>0</v>
      </c>
      <c r="E52" s="233" t="str">
        <f t="shared" si="5"/>
        <v/>
      </c>
      <c r="F52" s="16"/>
      <c r="G52" s="313"/>
      <c r="H52" s="476"/>
    </row>
    <row r="53" spans="1:8" ht="30" customHeight="1" x14ac:dyDescent="0.25">
      <c r="A53" s="375"/>
      <c r="B53" s="1"/>
      <c r="C53" s="112" t="b">
        <v>0</v>
      </c>
      <c r="D53" s="15" t="str">
        <f t="shared" si="4"/>
        <v>0</v>
      </c>
      <c r="E53" s="233" t="str">
        <f t="shared" si="5"/>
        <v/>
      </c>
      <c r="F53" s="16"/>
      <c r="G53" s="313"/>
      <c r="H53" s="476"/>
    </row>
    <row r="54" spans="1:8" ht="41.25" customHeight="1" thickBot="1" x14ac:dyDescent="0.3">
      <c r="A54" s="376"/>
      <c r="B54" s="173"/>
      <c r="C54" s="129" t="b">
        <v>0</v>
      </c>
      <c r="D54" s="130" t="str">
        <f t="shared" si="4"/>
        <v>0</v>
      </c>
      <c r="E54" s="234" t="str">
        <f t="shared" si="5"/>
        <v/>
      </c>
      <c r="F54" s="131"/>
      <c r="G54" s="314"/>
      <c r="H54" s="483"/>
    </row>
    <row r="55" spans="1:8" ht="30" customHeight="1" x14ac:dyDescent="0.25">
      <c r="A55" s="374" t="s">
        <v>387</v>
      </c>
      <c r="B55" s="171"/>
      <c r="C55" s="126">
        <v>2</v>
      </c>
      <c r="D55" s="127" t="str">
        <f>IF($C$55=1, "0", "0")</f>
        <v>0</v>
      </c>
      <c r="E55" s="244" t="s">
        <v>388</v>
      </c>
      <c r="F55" s="208">
        <f>IF(C55=2, D57+D58+D59+D60, 0)</f>
        <v>4</v>
      </c>
      <c r="G55" s="312" t="s">
        <v>478</v>
      </c>
      <c r="H55" s="475" t="s">
        <v>425</v>
      </c>
    </row>
    <row r="56" spans="1:8" ht="57.75" customHeight="1" x14ac:dyDescent="0.25">
      <c r="A56" s="375"/>
      <c r="B56" s="1"/>
      <c r="C56" s="112"/>
      <c r="D56" s="149"/>
      <c r="E56" s="233"/>
      <c r="F56" s="15"/>
      <c r="G56" s="313"/>
      <c r="H56" s="476"/>
    </row>
    <row r="57" spans="1:8" ht="30" customHeight="1" x14ac:dyDescent="0.25">
      <c r="A57" s="375"/>
      <c r="B57" s="1"/>
      <c r="C57" s="112" t="b">
        <v>1</v>
      </c>
      <c r="D57" s="15" t="str">
        <f>IF(AND($C$55=2, C57=TRUE), "1", "0")</f>
        <v>1</v>
      </c>
      <c r="E57" s="233" t="str">
        <f>IF(AND($C$55&lt;&gt;2, C57=TRUE), "ERROR", "")</f>
        <v/>
      </c>
      <c r="F57" s="15"/>
      <c r="G57" s="313"/>
      <c r="H57" s="476"/>
    </row>
    <row r="58" spans="1:8" ht="30" customHeight="1" x14ac:dyDescent="0.25">
      <c r="A58" s="375"/>
      <c r="B58" s="1"/>
      <c r="C58" s="112" t="b">
        <v>1</v>
      </c>
      <c r="D58" s="15" t="str">
        <f>IF(AND($C$55=2, C58=TRUE), "1", "0")</f>
        <v>1</v>
      </c>
      <c r="E58" s="233" t="str">
        <f>IF(AND($C$55&lt;&gt;2, C58=TRUE), "ERROR", "")</f>
        <v/>
      </c>
      <c r="F58" s="15"/>
      <c r="G58" s="313"/>
      <c r="H58" s="476"/>
    </row>
    <row r="59" spans="1:8" ht="30" customHeight="1" x14ac:dyDescent="0.25">
      <c r="A59" s="375"/>
      <c r="B59" s="209"/>
      <c r="C59" s="112" t="b">
        <v>1</v>
      </c>
      <c r="D59" s="15" t="str">
        <f>IF(AND($C$55=2, C59=TRUE), "1", "0")</f>
        <v>1</v>
      </c>
      <c r="E59" s="233" t="str">
        <f>IF(AND($C$55&lt;&gt;2, C59=TRUE), "ERROR", "")</f>
        <v/>
      </c>
      <c r="F59" s="15"/>
      <c r="G59" s="313"/>
      <c r="H59" s="476"/>
    </row>
    <row r="60" spans="1:8" ht="30" customHeight="1" thickBot="1" x14ac:dyDescent="0.3">
      <c r="A60" s="376"/>
      <c r="B60" s="173"/>
      <c r="C60" s="129" t="b">
        <v>1</v>
      </c>
      <c r="D60" s="130" t="str">
        <f>IF(AND($C$55=2, C60=TRUE), "1", "0")</f>
        <v>1</v>
      </c>
      <c r="E60" s="234" t="str">
        <f>IF(AND($C$55&lt;&gt;2, C60=TRUE), "ERROR", "")</f>
        <v/>
      </c>
      <c r="F60" s="194"/>
      <c r="G60" s="314"/>
      <c r="H60" s="483"/>
    </row>
    <row r="61" spans="1:8" ht="30.75" customHeight="1" thickBot="1" x14ac:dyDescent="0.3">
      <c r="A61" s="423" t="s">
        <v>389</v>
      </c>
      <c r="B61" s="424"/>
      <c r="C61" s="424"/>
      <c r="D61" s="424"/>
      <c r="E61" s="424"/>
      <c r="F61" s="165">
        <f>F35+F41+F44+F47+F55</f>
        <v>13</v>
      </c>
      <c r="G61" s="176"/>
      <c r="H61" s="273"/>
    </row>
    <row r="62" spans="1:8" ht="19.5" customHeight="1" x14ac:dyDescent="0.25">
      <c r="A62" s="210"/>
      <c r="B62" s="1"/>
      <c r="C62" s="1"/>
      <c r="D62" s="1"/>
      <c r="E62" s="1"/>
      <c r="F62" s="1"/>
      <c r="G62" s="1"/>
    </row>
    <row r="63" spans="1:8" ht="25.5" customHeight="1" x14ac:dyDescent="0.25">
      <c r="A63" s="211" t="s">
        <v>390</v>
      </c>
      <c r="C63" s="1"/>
      <c r="D63" s="1"/>
      <c r="E63" s="1"/>
      <c r="F63" s="1"/>
      <c r="G63" s="1"/>
    </row>
    <row r="64" spans="1:8" ht="34.5" customHeight="1" x14ac:dyDescent="0.25">
      <c r="A64" s="210"/>
      <c r="B64" s="1"/>
      <c r="C64" s="1"/>
      <c r="D64" s="1"/>
      <c r="E64" s="1"/>
      <c r="F64" s="1"/>
      <c r="G64" s="1"/>
    </row>
    <row r="65" spans="1:7" x14ac:dyDescent="0.25">
      <c r="A65" s="212"/>
      <c r="B65" s="209"/>
      <c r="C65" s="1"/>
      <c r="D65" s="1"/>
      <c r="E65" s="1"/>
      <c r="F65" s="1"/>
      <c r="G65" s="1"/>
    </row>
    <row r="66" spans="1:7" ht="30.75" customHeight="1" x14ac:dyDescent="0.25">
      <c r="A66" s="212"/>
      <c r="B66" s="1"/>
      <c r="C66" s="1"/>
      <c r="D66" s="1"/>
      <c r="E66" s="213"/>
      <c r="F66" s="214"/>
      <c r="G66" s="1"/>
    </row>
    <row r="67" spans="1:7" ht="39.75" customHeight="1" x14ac:dyDescent="0.25">
      <c r="A67" s="212"/>
      <c r="B67" s="1"/>
      <c r="C67" s="1"/>
      <c r="D67" s="1"/>
      <c r="E67" s="1"/>
      <c r="F67" s="1"/>
      <c r="G67" s="1"/>
    </row>
    <row r="68" spans="1:7" ht="30" customHeight="1" x14ac:dyDescent="0.25">
      <c r="A68" s="212"/>
      <c r="B68" s="1"/>
      <c r="C68" s="1"/>
      <c r="D68" s="1"/>
      <c r="E68" s="1"/>
      <c r="F68" s="1"/>
      <c r="G68" s="1"/>
    </row>
    <row r="69" spans="1:7" ht="35.25" customHeight="1" x14ac:dyDescent="0.25">
      <c r="A69" s="212"/>
      <c r="B69" s="1"/>
      <c r="C69" s="1"/>
      <c r="D69" s="1"/>
      <c r="E69" s="1"/>
      <c r="F69" s="1"/>
      <c r="G69" s="1"/>
    </row>
    <row r="70" spans="1:7" ht="32.25" customHeight="1" x14ac:dyDescent="0.25">
      <c r="A70" s="212"/>
      <c r="B70" s="1"/>
      <c r="C70" s="1"/>
      <c r="D70" s="1"/>
      <c r="E70" s="1"/>
      <c r="F70" s="1"/>
      <c r="G70" s="1"/>
    </row>
    <row r="71" spans="1:7" ht="33.75" customHeight="1" x14ac:dyDescent="0.25">
      <c r="A71" s="212"/>
      <c r="B71" s="1"/>
      <c r="C71" s="1"/>
      <c r="D71" s="1"/>
      <c r="E71" s="1"/>
      <c r="F71" s="1"/>
      <c r="G71" s="1"/>
    </row>
    <row r="72" spans="1:7" ht="32.25" customHeight="1" x14ac:dyDescent="0.25">
      <c r="A72" s="212"/>
      <c r="B72" s="1"/>
      <c r="C72" s="1"/>
      <c r="D72" s="1"/>
      <c r="E72" s="1"/>
      <c r="F72" s="1"/>
      <c r="G72" s="1"/>
    </row>
    <row r="73" spans="1:7" ht="31.5" customHeight="1" x14ac:dyDescent="0.25">
      <c r="A73" s="212"/>
      <c r="B73" s="1"/>
      <c r="C73" s="1"/>
      <c r="D73" s="1"/>
      <c r="E73" s="1"/>
      <c r="F73" s="1"/>
      <c r="G73" s="1"/>
    </row>
    <row r="74" spans="1:7" ht="30" customHeight="1" x14ac:dyDescent="0.25">
      <c r="A74" s="212"/>
      <c r="B74" s="1"/>
      <c r="C74" s="1"/>
      <c r="D74" s="1"/>
      <c r="E74" s="1"/>
      <c r="F74" s="1"/>
      <c r="G74" s="1"/>
    </row>
    <row r="75" spans="1:7" ht="30" customHeight="1" x14ac:dyDescent="0.25">
      <c r="A75" s="212"/>
      <c r="B75" s="1"/>
      <c r="C75" s="1"/>
      <c r="D75" s="1"/>
      <c r="E75" s="1"/>
      <c r="F75" s="1"/>
      <c r="G75" s="1"/>
    </row>
    <row r="76" spans="1:7" ht="30" customHeight="1" x14ac:dyDescent="0.25">
      <c r="A76" s="212"/>
      <c r="B76" s="1"/>
      <c r="C76" s="1"/>
      <c r="D76" s="1"/>
      <c r="E76" s="1"/>
      <c r="F76" s="1"/>
      <c r="G76" s="1"/>
    </row>
    <row r="77" spans="1:7" ht="30" customHeight="1" x14ac:dyDescent="0.25">
      <c r="A77" s="212"/>
      <c r="B77" s="157"/>
      <c r="C77" s="1"/>
      <c r="D77" s="1"/>
      <c r="E77" s="1"/>
      <c r="F77" s="1"/>
      <c r="G77" s="1"/>
    </row>
    <row r="78" spans="1:7" ht="35.25" customHeight="1" x14ac:dyDescent="0.25">
      <c r="A78" s="212"/>
      <c r="B78" s="1"/>
      <c r="C78" s="1"/>
      <c r="D78" s="1"/>
      <c r="E78" s="213"/>
      <c r="F78" s="214"/>
      <c r="G78" s="1"/>
    </row>
    <row r="79" spans="1:7" ht="33.75" customHeight="1" x14ac:dyDescent="0.25">
      <c r="A79" s="212"/>
      <c r="B79" s="1"/>
      <c r="C79" s="1"/>
      <c r="D79" s="1"/>
      <c r="E79" s="1"/>
      <c r="F79" s="1"/>
      <c r="G79" s="1"/>
    </row>
    <row r="80" spans="1:7" ht="35.25" customHeight="1" x14ac:dyDescent="0.25">
      <c r="A80" s="212"/>
      <c r="B80" s="1"/>
      <c r="C80" s="1"/>
      <c r="D80" s="1"/>
      <c r="E80" s="1"/>
      <c r="F80" s="1"/>
      <c r="G80" s="1"/>
    </row>
    <row r="81" spans="1:7" ht="30" customHeight="1" x14ac:dyDescent="0.25">
      <c r="A81" s="212"/>
      <c r="B81" s="1"/>
      <c r="C81" s="1"/>
      <c r="D81" s="1"/>
      <c r="E81" s="1"/>
      <c r="F81" s="1"/>
      <c r="G81" s="1"/>
    </row>
    <row r="82" spans="1:7" ht="30" customHeight="1" x14ac:dyDescent="0.25">
      <c r="A82" s="212"/>
      <c r="B82" s="1"/>
      <c r="C82" s="1"/>
      <c r="D82" s="1"/>
      <c r="E82" s="1"/>
      <c r="F82" s="1"/>
      <c r="G82" s="1"/>
    </row>
    <row r="83" spans="1:7" ht="30" customHeight="1" x14ac:dyDescent="0.25">
      <c r="A83" s="212"/>
      <c r="B83" s="1"/>
      <c r="C83" s="1"/>
      <c r="D83" s="1"/>
      <c r="E83" s="1"/>
      <c r="F83" s="1"/>
      <c r="G83" s="1"/>
    </row>
    <row r="84" spans="1:7" ht="30" customHeight="1" x14ac:dyDescent="0.25">
      <c r="A84" s="212"/>
      <c r="B84" s="1"/>
      <c r="C84" s="1"/>
      <c r="D84" s="1"/>
      <c r="E84" s="1"/>
      <c r="F84" s="1"/>
      <c r="G84" s="1"/>
    </row>
    <row r="85" spans="1:7" ht="30" customHeight="1" x14ac:dyDescent="0.25">
      <c r="A85" s="212"/>
      <c r="B85" s="1"/>
      <c r="C85" s="1"/>
      <c r="D85" s="1"/>
      <c r="E85" s="1"/>
      <c r="F85" s="1"/>
      <c r="G85" s="1"/>
    </row>
    <row r="86" spans="1:7" ht="30" customHeight="1" x14ac:dyDescent="0.25">
      <c r="A86" s="212"/>
      <c r="B86" s="1"/>
      <c r="C86" s="1"/>
      <c r="D86" s="1"/>
      <c r="E86" s="1"/>
      <c r="F86" s="1"/>
      <c r="G86" s="1"/>
    </row>
    <row r="87" spans="1:7" ht="26.25" customHeight="1" x14ac:dyDescent="0.25">
      <c r="A87" s="215"/>
      <c r="B87" s="215"/>
      <c r="C87" s="215"/>
      <c r="D87" s="215"/>
      <c r="E87" s="215"/>
      <c r="F87" s="214"/>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4">
    <mergeCell ref="A55:A60"/>
    <mergeCell ref="G55:G60"/>
    <mergeCell ref="H55:H60"/>
    <mergeCell ref="A61:E61"/>
    <mergeCell ref="A44:A46"/>
    <mergeCell ref="G44:G46"/>
    <mergeCell ref="A47:A54"/>
    <mergeCell ref="G47:G54"/>
    <mergeCell ref="H47:H54"/>
    <mergeCell ref="H44:H46"/>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33:H33"/>
    <mergeCell ref="A1:H1"/>
    <mergeCell ref="A2:H2"/>
    <mergeCell ref="A3:F3"/>
    <mergeCell ref="A4:A11"/>
    <mergeCell ref="G4:G11"/>
    <mergeCell ref="H4:H11"/>
  </mergeCells>
  <conditionalFormatting sqref="B57:B60">
    <cfRule type="expression" dxfId="6" priority="7">
      <formula>AND($C$55&lt;&gt;2,C57=TRUE)</formula>
    </cfRule>
  </conditionalFormatting>
  <conditionalFormatting sqref="B49:B54">
    <cfRule type="expression" dxfId="5" priority="6">
      <formula>AND($C$47&lt;&gt;2, C49=TRUE)</formula>
    </cfRule>
  </conditionalFormatting>
  <conditionalFormatting sqref="B37:B40">
    <cfRule type="expression" dxfId="4" priority="5">
      <formula>AND($C$35&lt;&gt;2, C37=TRUE)</formula>
    </cfRule>
  </conditionalFormatting>
  <conditionalFormatting sqref="B30:B31">
    <cfRule type="expression" dxfId="3" priority="4">
      <formula>AND($C$28&lt;&gt;2, C30=TRUE)</formula>
    </cfRule>
  </conditionalFormatting>
  <conditionalFormatting sqref="B24:B27">
    <cfRule type="expression" dxfId="2" priority="3">
      <formula>AND($C$22&lt;&gt;2,C24=TRUE)</formula>
    </cfRule>
  </conditionalFormatting>
  <conditionalFormatting sqref="B14:B21">
    <cfRule type="expression" dxfId="1" priority="2">
      <formula>AND($C$12&lt;&gt;2, C14=TRUE)</formula>
    </cfRule>
  </conditionalFormatting>
  <conditionalFormatting sqref="B6:B11">
    <cfRule type="expression" dxfId="0" priority="1">
      <formula>AND($C$4&lt;&gt;2, C6=TRUE)</formula>
    </cfRule>
  </conditionalFormatting>
  <pageMargins left="0.7" right="0.7" top="0.75" bottom="0.75" header="0.3" footer="0.3"/>
  <pageSetup scale="75" fitToHeight="0" orientation="landscape" r:id="rId1"/>
  <rowBreaks count="5" manualBreakCount="5">
    <brk id="11" max="8" man="1"/>
    <brk id="27" max="8" man="1"/>
    <brk id="32" max="8" man="1"/>
    <brk id="43" max="8" man="1"/>
    <brk id="54"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409"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7410"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7415"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7416"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7417" r:id="rId12" name="Group Box 9">
              <controlPr defaultSize="0" autoFill="0" autoPict="0">
                <anchor moveWithCells="1">
                  <from>
                    <xdr:col>1</xdr:col>
                    <xdr:colOff>0</xdr:colOff>
                    <xdr:row>3</xdr:row>
                    <xdr:rowOff>9525</xdr:rowOff>
                  </from>
                  <to>
                    <xdr:col>2</xdr:col>
                    <xdr:colOff>0</xdr:colOff>
                    <xdr:row>10</xdr:row>
                    <xdr:rowOff>561975</xdr:rowOff>
                  </to>
                </anchor>
              </controlPr>
            </control>
          </mc:Choice>
        </mc:AlternateContent>
        <mc:AlternateContent xmlns:mc="http://schemas.openxmlformats.org/markup-compatibility/2006">
          <mc:Choice Requires="x14">
            <control shapeId="17418"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7419"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7420"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7421"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7422"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7423"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7424"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7425"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7426"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7427"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7428"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7429"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7430"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7431"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7432"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7433"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7434"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7435"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7436"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17437"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7438"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7439"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7440"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7441"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7442"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7443"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7444"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7445"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7446"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7447"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7451" r:id="rId43"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7452" r:id="rId44"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7453" r:id="rId45"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7454" r:id="rId46"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17455" r:id="rId47"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7456" r:id="rId48"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7457" r:id="rId49"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7458" r:id="rId50"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7459" r:id="rId51"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7460" r:id="rId52"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7461" r:id="rId53"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7462" r:id="rId54" name="Group Box 54">
              <controlPr defaultSize="0" autoFill="0" autoPict="0">
                <anchor moveWithCells="1">
                  <from>
                    <xdr:col>1</xdr:col>
                    <xdr:colOff>0</xdr:colOff>
                    <xdr:row>54</xdr:row>
                    <xdr:rowOff>0</xdr:rowOff>
                  </from>
                  <to>
                    <xdr:col>2</xdr:col>
                    <xdr:colOff>0</xdr:colOff>
                    <xdr:row>60</xdr:row>
                    <xdr:rowOff>0</xdr:rowOff>
                  </to>
                </anchor>
              </controlPr>
            </control>
          </mc:Choice>
        </mc:AlternateContent>
        <mc:AlternateContent xmlns:mc="http://schemas.openxmlformats.org/markup-compatibility/2006">
          <mc:Choice Requires="x14">
            <control shapeId="17463" r:id="rId55"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7464" r:id="rId56"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7465" r:id="rId57"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7466" r:id="rId58"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17467" r:id="rId59"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7468" r:id="rId60"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7469" r:id="rId61"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7470" r:id="rId62"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7448" r:id="rId6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17449" r:id="rId6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7450" r:id="rId6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7471"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Normal="100" workbookViewId="0">
      <selection activeCell="B34" sqref="B34"/>
    </sheetView>
  </sheetViews>
  <sheetFormatPr defaultRowHeight="15" x14ac:dyDescent="0.25"/>
  <cols>
    <col min="1" max="1" width="18.85546875" bestFit="1" customWidth="1"/>
    <col min="2" max="2" width="17.140625" customWidth="1"/>
    <col min="3" max="3" width="10.140625" customWidth="1"/>
    <col min="4" max="4" width="17.85546875" style="10" customWidth="1"/>
    <col min="5" max="5" width="9.85546875" style="93" customWidth="1"/>
    <col min="6" max="6" width="10" customWidth="1"/>
    <col min="7" max="9" width="10.28515625" style="94"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27" customWidth="1"/>
  </cols>
  <sheetData>
    <row r="1" spans="1:16" ht="34.5" customHeight="1" x14ac:dyDescent="0.35">
      <c r="A1" s="485" t="s">
        <v>93</v>
      </c>
      <c r="B1" s="485"/>
      <c r="C1" s="485"/>
      <c r="D1" s="485"/>
      <c r="E1" s="485"/>
      <c r="F1" s="485"/>
      <c r="G1" s="485"/>
      <c r="H1" s="485"/>
      <c r="I1" s="485"/>
      <c r="J1" s="485"/>
      <c r="K1" s="485"/>
    </row>
    <row r="2" spans="1:16" s="28" customFormat="1" ht="112.5" customHeight="1" x14ac:dyDescent="0.3">
      <c r="A2" s="486" t="s">
        <v>94</v>
      </c>
      <c r="B2" s="486"/>
      <c r="C2" s="486"/>
      <c r="D2" s="486"/>
      <c r="E2" s="486"/>
      <c r="F2" s="486"/>
      <c r="G2" s="486"/>
      <c r="H2" s="486"/>
      <c r="I2" s="486"/>
      <c r="J2" s="486"/>
      <c r="K2" s="486"/>
      <c r="P2" s="29"/>
    </row>
    <row r="3" spans="1:16" s="28" customFormat="1" ht="21" customHeight="1" thickBot="1" x14ac:dyDescent="0.35">
      <c r="A3" s="106"/>
      <c r="B3" s="106"/>
      <c r="C3" s="106"/>
      <c r="D3" s="106"/>
      <c r="E3" s="106"/>
      <c r="F3" s="106"/>
      <c r="G3" s="106"/>
      <c r="H3" s="106"/>
      <c r="I3" s="106"/>
      <c r="J3" s="106"/>
      <c r="K3" s="106"/>
      <c r="P3" s="29"/>
    </row>
    <row r="4" spans="1:16" ht="111" customHeight="1" x14ac:dyDescent="0.25">
      <c r="A4" s="487"/>
      <c r="B4" s="488" t="s">
        <v>405</v>
      </c>
      <c r="C4" s="489"/>
      <c r="D4" s="488" t="s">
        <v>406</v>
      </c>
      <c r="E4" s="489"/>
      <c r="F4" s="490" t="s">
        <v>391</v>
      </c>
      <c r="G4" s="491"/>
      <c r="H4" s="492" t="s">
        <v>392</v>
      </c>
      <c r="I4" s="493"/>
      <c r="J4" s="494" t="s">
        <v>95</v>
      </c>
      <c r="K4" s="496" t="s">
        <v>96</v>
      </c>
      <c r="L4" s="498" t="s">
        <v>97</v>
      </c>
      <c r="M4" s="500" t="s">
        <v>98</v>
      </c>
      <c r="N4" s="501"/>
      <c r="O4" s="502"/>
      <c r="P4" s="498" t="s">
        <v>99</v>
      </c>
    </row>
    <row r="5" spans="1:16" ht="60.75" customHeight="1" thickBot="1" x14ac:dyDescent="0.3">
      <c r="A5" s="487"/>
      <c r="B5" s="30" t="s">
        <v>100</v>
      </c>
      <c r="C5" s="31" t="s">
        <v>101</v>
      </c>
      <c r="D5" s="30" t="s">
        <v>100</v>
      </c>
      <c r="E5" s="31" t="s">
        <v>101</v>
      </c>
      <c r="F5" s="30" t="s">
        <v>100</v>
      </c>
      <c r="G5" s="216" t="s">
        <v>101</v>
      </c>
      <c r="H5" s="217" t="s">
        <v>100</v>
      </c>
      <c r="I5" s="31" t="s">
        <v>101</v>
      </c>
      <c r="J5" s="495"/>
      <c r="K5" s="497"/>
      <c r="L5" s="499"/>
      <c r="M5" s="32" t="s">
        <v>102</v>
      </c>
      <c r="N5" s="33" t="s">
        <v>103</v>
      </c>
      <c r="O5" s="34" t="s">
        <v>104</v>
      </c>
      <c r="P5" s="499"/>
    </row>
    <row r="6" spans="1:16" ht="45" customHeight="1" thickBot="1" x14ac:dyDescent="0.35">
      <c r="A6" s="11"/>
      <c r="B6" s="503" t="s">
        <v>105</v>
      </c>
      <c r="C6" s="504"/>
      <c r="D6" s="505" t="s">
        <v>106</v>
      </c>
      <c r="E6" s="506"/>
      <c r="F6" s="503" t="s">
        <v>107</v>
      </c>
      <c r="G6" s="421"/>
      <c r="H6" s="507" t="s">
        <v>393</v>
      </c>
      <c r="I6" s="508"/>
      <c r="J6" s="35" t="s">
        <v>108</v>
      </c>
      <c r="K6" s="36" t="s">
        <v>109</v>
      </c>
      <c r="L6" s="37" t="s">
        <v>109</v>
      </c>
      <c r="M6" s="509" t="s">
        <v>109</v>
      </c>
      <c r="N6" s="510"/>
      <c r="O6" s="511"/>
      <c r="P6" s="38" t="s">
        <v>110</v>
      </c>
    </row>
    <row r="7" spans="1:16" ht="28.9" x14ac:dyDescent="0.3">
      <c r="A7" s="39" t="s">
        <v>111</v>
      </c>
      <c r="B7" s="40" t="s">
        <v>112</v>
      </c>
      <c r="C7" s="41">
        <v>4.1000000000000002E-2</v>
      </c>
      <c r="D7" s="42" t="s">
        <v>113</v>
      </c>
      <c r="E7" s="43">
        <v>0.40300000000000002</v>
      </c>
      <c r="F7" s="44" t="s">
        <v>114</v>
      </c>
      <c r="G7" s="218">
        <v>5.6000000000000001E-2</v>
      </c>
      <c r="H7" s="219" t="s">
        <v>115</v>
      </c>
      <c r="I7" s="41" t="s">
        <v>115</v>
      </c>
      <c r="J7" s="45">
        <v>28</v>
      </c>
      <c r="K7" s="46" t="s">
        <v>115</v>
      </c>
      <c r="L7" s="47" t="s">
        <v>116</v>
      </c>
      <c r="M7" s="48" t="s">
        <v>116</v>
      </c>
      <c r="N7" s="49" t="s">
        <v>116</v>
      </c>
      <c r="O7" s="50" t="s">
        <v>116</v>
      </c>
      <c r="P7" s="47">
        <v>0.37</v>
      </c>
    </row>
    <row r="8" spans="1:16" ht="28.9" x14ac:dyDescent="0.3">
      <c r="A8" s="51" t="s">
        <v>117</v>
      </c>
      <c r="B8" s="52" t="s">
        <v>112</v>
      </c>
      <c r="C8" s="53">
        <v>8.9999999999999998E-4</v>
      </c>
      <c r="D8" s="54" t="s">
        <v>113</v>
      </c>
      <c r="E8" s="55">
        <v>0.36599999999999999</v>
      </c>
      <c r="F8" s="56" t="s">
        <v>114</v>
      </c>
      <c r="G8" s="220">
        <v>0.08</v>
      </c>
      <c r="H8" s="221" t="s">
        <v>115</v>
      </c>
      <c r="I8" s="57" t="s">
        <v>115</v>
      </c>
      <c r="J8" s="58">
        <v>50</v>
      </c>
      <c r="K8" s="27" t="s">
        <v>115</v>
      </c>
      <c r="L8" s="59" t="s">
        <v>118</v>
      </c>
      <c r="M8" s="60" t="s">
        <v>119</v>
      </c>
      <c r="N8" s="61" t="s">
        <v>119</v>
      </c>
      <c r="O8" s="62" t="s">
        <v>120</v>
      </c>
      <c r="P8" s="63">
        <v>0.57999999999999996</v>
      </c>
    </row>
    <row r="9" spans="1:16" ht="28.9" x14ac:dyDescent="0.3">
      <c r="A9" s="64" t="s">
        <v>121</v>
      </c>
      <c r="B9" s="40" t="s">
        <v>122</v>
      </c>
      <c r="C9" s="41">
        <v>-2.7E-2</v>
      </c>
      <c r="D9" s="42" t="s">
        <v>123</v>
      </c>
      <c r="E9" s="43" t="s">
        <v>124</v>
      </c>
      <c r="F9" s="44" t="s">
        <v>114</v>
      </c>
      <c r="G9" s="218">
        <v>0.02</v>
      </c>
      <c r="H9" s="219" t="s">
        <v>114</v>
      </c>
      <c r="I9" s="43" t="s">
        <v>394</v>
      </c>
      <c r="J9" s="65">
        <v>0</v>
      </c>
      <c r="K9" s="46" t="s">
        <v>115</v>
      </c>
      <c r="L9" s="66" t="s">
        <v>125</v>
      </c>
      <c r="M9" s="67" t="s">
        <v>126</v>
      </c>
      <c r="N9" s="68" t="s">
        <v>127</v>
      </c>
      <c r="O9" s="69" t="s">
        <v>128</v>
      </c>
      <c r="P9" s="47" t="s">
        <v>129</v>
      </c>
    </row>
    <row r="10" spans="1:16" ht="28.9" x14ac:dyDescent="0.3">
      <c r="A10" s="51" t="s">
        <v>130</v>
      </c>
      <c r="B10" s="52" t="s">
        <v>122</v>
      </c>
      <c r="C10" s="57">
        <v>-3.1E-2</v>
      </c>
      <c r="D10" s="54" t="s">
        <v>123</v>
      </c>
      <c r="E10" s="55" t="s">
        <v>124</v>
      </c>
      <c r="F10" s="56" t="s">
        <v>114</v>
      </c>
      <c r="G10" s="220">
        <v>0.13700000000000001</v>
      </c>
      <c r="H10" s="221" t="s">
        <v>115</v>
      </c>
      <c r="I10" s="57" t="s">
        <v>115</v>
      </c>
      <c r="J10" s="58" t="s">
        <v>115</v>
      </c>
      <c r="K10" s="27" t="s">
        <v>131</v>
      </c>
      <c r="L10" s="59" t="s">
        <v>132</v>
      </c>
      <c r="M10" s="60" t="s">
        <v>131</v>
      </c>
      <c r="N10" s="61" t="s">
        <v>131</v>
      </c>
      <c r="O10" s="62" t="s">
        <v>133</v>
      </c>
      <c r="P10" s="63">
        <v>0.31</v>
      </c>
    </row>
    <row r="11" spans="1:16" ht="28.9" x14ac:dyDescent="0.3">
      <c r="A11" s="64" t="s">
        <v>134</v>
      </c>
      <c r="B11" s="40" t="s">
        <v>135</v>
      </c>
      <c r="C11" s="41">
        <v>-3.5000000000000003E-2</v>
      </c>
      <c r="D11" s="42" t="s">
        <v>123</v>
      </c>
      <c r="E11" s="43">
        <v>0.13200000000000001</v>
      </c>
      <c r="F11" s="44"/>
      <c r="G11" s="218"/>
      <c r="H11" s="219" t="s">
        <v>114</v>
      </c>
      <c r="I11" s="41">
        <v>1.4500000000000001E-2</v>
      </c>
      <c r="J11" s="65">
        <v>15</v>
      </c>
      <c r="K11" s="46" t="s">
        <v>115</v>
      </c>
      <c r="L11" s="66" t="s">
        <v>136</v>
      </c>
      <c r="M11" s="67" t="s">
        <v>137</v>
      </c>
      <c r="N11" s="68" t="s">
        <v>137</v>
      </c>
      <c r="O11" s="69" t="s">
        <v>137</v>
      </c>
      <c r="P11" s="47" t="s">
        <v>129</v>
      </c>
    </row>
    <row r="12" spans="1:16" ht="28.9" x14ac:dyDescent="0.3">
      <c r="A12" s="51" t="s">
        <v>138</v>
      </c>
      <c r="B12" s="52" t="s">
        <v>139</v>
      </c>
      <c r="C12" s="57">
        <v>-2.7E-2</v>
      </c>
      <c r="D12" s="54" t="s">
        <v>140</v>
      </c>
      <c r="E12" s="55" t="s">
        <v>124</v>
      </c>
      <c r="F12" s="56" t="s">
        <v>114</v>
      </c>
      <c r="G12" s="220">
        <v>8.5000000000000006E-2</v>
      </c>
      <c r="H12" s="221" t="s">
        <v>115</v>
      </c>
      <c r="I12" s="57" t="s">
        <v>115</v>
      </c>
      <c r="J12" s="58">
        <v>10</v>
      </c>
      <c r="K12" s="27"/>
      <c r="L12" s="59" t="s">
        <v>141</v>
      </c>
      <c r="M12" s="60" t="s">
        <v>141</v>
      </c>
      <c r="N12" s="61" t="s">
        <v>141</v>
      </c>
      <c r="O12" s="62" t="s">
        <v>141</v>
      </c>
      <c r="P12" s="63" t="s">
        <v>129</v>
      </c>
    </row>
    <row r="13" spans="1:16" ht="43.15" x14ac:dyDescent="0.3">
      <c r="A13" s="64" t="s">
        <v>142</v>
      </c>
      <c r="B13" s="40" t="s">
        <v>135</v>
      </c>
      <c r="C13" s="41">
        <v>-3.5999999999999997E-2</v>
      </c>
      <c r="D13" s="42" t="s">
        <v>140</v>
      </c>
      <c r="E13" s="43">
        <v>0.18</v>
      </c>
      <c r="F13" s="44" t="s">
        <v>114</v>
      </c>
      <c r="G13" s="218">
        <v>0.08</v>
      </c>
      <c r="H13" s="219" t="s">
        <v>115</v>
      </c>
      <c r="I13" s="41" t="s">
        <v>115</v>
      </c>
      <c r="J13" s="65" t="s">
        <v>115</v>
      </c>
      <c r="K13" s="46" t="s">
        <v>143</v>
      </c>
      <c r="L13" s="66" t="s">
        <v>144</v>
      </c>
      <c r="M13" s="67" t="s">
        <v>145</v>
      </c>
      <c r="N13" s="68" t="s">
        <v>146</v>
      </c>
      <c r="O13" s="69" t="s">
        <v>147</v>
      </c>
      <c r="P13" s="47" t="s">
        <v>129</v>
      </c>
    </row>
    <row r="14" spans="1:16" ht="30" x14ac:dyDescent="0.25">
      <c r="A14" s="51" t="s">
        <v>148</v>
      </c>
      <c r="B14" s="52" t="s">
        <v>149</v>
      </c>
      <c r="C14" s="57">
        <v>-4.4999999999999998E-2</v>
      </c>
      <c r="D14" s="70" t="s">
        <v>150</v>
      </c>
      <c r="E14" s="71">
        <v>0.13200000000000001</v>
      </c>
      <c r="F14" s="56"/>
      <c r="G14" s="220"/>
      <c r="H14" s="221" t="s">
        <v>114</v>
      </c>
      <c r="I14" s="57">
        <v>2.76E-2</v>
      </c>
      <c r="J14" s="58">
        <v>29</v>
      </c>
      <c r="K14" s="27"/>
      <c r="L14" s="59" t="s">
        <v>151</v>
      </c>
      <c r="M14" s="60" t="s">
        <v>152</v>
      </c>
      <c r="N14" s="61"/>
      <c r="O14" s="62"/>
      <c r="P14" s="63">
        <v>0.51</v>
      </c>
    </row>
    <row r="15" spans="1:16" ht="45" x14ac:dyDescent="0.25">
      <c r="A15" s="64" t="s">
        <v>153</v>
      </c>
      <c r="B15" s="40" t="s">
        <v>122</v>
      </c>
      <c r="C15" s="41">
        <v>-8.0000000000000002E-3</v>
      </c>
      <c r="D15" s="42" t="s">
        <v>154</v>
      </c>
      <c r="E15" s="43">
        <v>0.23300000000000001</v>
      </c>
      <c r="F15" s="44" t="s">
        <v>114</v>
      </c>
      <c r="G15" s="218">
        <v>0.128</v>
      </c>
      <c r="H15" s="219" t="s">
        <v>115</v>
      </c>
      <c r="I15" s="41" t="s">
        <v>115</v>
      </c>
      <c r="J15" s="65">
        <v>18</v>
      </c>
      <c r="K15" s="46"/>
      <c r="L15" s="66" t="s">
        <v>144</v>
      </c>
      <c r="M15" s="67" t="s">
        <v>147</v>
      </c>
      <c r="N15" s="68" t="s">
        <v>147</v>
      </c>
      <c r="O15" s="69" t="s">
        <v>155</v>
      </c>
      <c r="P15" s="47">
        <v>0.26</v>
      </c>
    </row>
    <row r="16" spans="1:16" ht="45" x14ac:dyDescent="0.25">
      <c r="A16" s="51" t="s">
        <v>156</v>
      </c>
      <c r="B16" s="52" t="s">
        <v>122</v>
      </c>
      <c r="C16" s="57">
        <v>-1.6E-2</v>
      </c>
      <c r="D16" s="54" t="s">
        <v>123</v>
      </c>
      <c r="E16" s="55">
        <v>0.11</v>
      </c>
      <c r="F16" s="56" t="s">
        <v>114</v>
      </c>
      <c r="G16" s="220">
        <v>0.111</v>
      </c>
      <c r="H16" s="221" t="s">
        <v>115</v>
      </c>
      <c r="I16" s="57" t="s">
        <v>115</v>
      </c>
      <c r="J16" s="58" t="s">
        <v>115</v>
      </c>
      <c r="K16" s="27" t="s">
        <v>157</v>
      </c>
      <c r="L16" s="59" t="s">
        <v>158</v>
      </c>
      <c r="M16" s="60" t="s">
        <v>159</v>
      </c>
      <c r="N16" s="61" t="s">
        <v>159</v>
      </c>
      <c r="O16" s="62" t="s">
        <v>160</v>
      </c>
      <c r="P16" s="63">
        <v>0.36</v>
      </c>
    </row>
    <row r="17" spans="1:16" ht="30" x14ac:dyDescent="0.25">
      <c r="A17" s="64" t="s">
        <v>161</v>
      </c>
      <c r="B17" s="40" t="s">
        <v>135</v>
      </c>
      <c r="C17" s="41">
        <v>-9.0999999999999998E-2</v>
      </c>
      <c r="D17" s="42" t="s">
        <v>140</v>
      </c>
      <c r="E17" s="43">
        <v>0.19400000000000001</v>
      </c>
      <c r="F17" s="44" t="s">
        <v>114</v>
      </c>
      <c r="G17" s="218">
        <v>9.7000000000000003E-2</v>
      </c>
      <c r="H17" s="219" t="s">
        <v>115</v>
      </c>
      <c r="I17" s="41" t="s">
        <v>115</v>
      </c>
      <c r="J17" s="45">
        <v>50</v>
      </c>
      <c r="K17" s="46"/>
      <c r="L17" s="66" t="s">
        <v>162</v>
      </c>
      <c r="M17" s="67" t="s">
        <v>120</v>
      </c>
      <c r="N17" s="68" t="s">
        <v>118</v>
      </c>
      <c r="O17" s="69" t="s">
        <v>120</v>
      </c>
      <c r="P17" s="47">
        <v>0.56000000000000005</v>
      </c>
    </row>
    <row r="18" spans="1:16" ht="60" x14ac:dyDescent="0.25">
      <c r="A18" s="51" t="s">
        <v>163</v>
      </c>
      <c r="B18" s="52" t="s">
        <v>135</v>
      </c>
      <c r="C18" s="57">
        <v>-0.04</v>
      </c>
      <c r="D18" s="54" t="s">
        <v>140</v>
      </c>
      <c r="E18" s="55" t="s">
        <v>124</v>
      </c>
      <c r="F18" s="56"/>
      <c r="G18" s="220"/>
      <c r="H18" s="221" t="s">
        <v>177</v>
      </c>
      <c r="I18" s="57">
        <v>4.3299999999999998E-2</v>
      </c>
      <c r="J18" s="58" t="s">
        <v>115</v>
      </c>
      <c r="K18" s="72" t="s">
        <v>164</v>
      </c>
      <c r="L18" s="59" t="s">
        <v>164</v>
      </c>
      <c r="M18" s="60" t="s">
        <v>164</v>
      </c>
      <c r="N18" s="61" t="s">
        <v>164</v>
      </c>
      <c r="O18" s="73" t="s">
        <v>164</v>
      </c>
      <c r="P18" s="74" t="s">
        <v>129</v>
      </c>
    </row>
    <row r="19" spans="1:16" ht="30" x14ac:dyDescent="0.25">
      <c r="A19" s="64" t="s">
        <v>165</v>
      </c>
      <c r="B19" s="40" t="s">
        <v>135</v>
      </c>
      <c r="C19" s="41">
        <v>-0.05</v>
      </c>
      <c r="D19" s="42" t="s">
        <v>123</v>
      </c>
      <c r="E19" s="43" t="s">
        <v>124</v>
      </c>
      <c r="F19" s="44"/>
      <c r="G19" s="218"/>
      <c r="H19" s="219" t="s">
        <v>114</v>
      </c>
      <c r="I19" s="41">
        <v>1.47E-2</v>
      </c>
      <c r="J19" s="65" t="s">
        <v>115</v>
      </c>
      <c r="K19" s="46" t="s">
        <v>166</v>
      </c>
      <c r="L19" s="66" t="s">
        <v>125</v>
      </c>
      <c r="M19" s="67" t="s">
        <v>132</v>
      </c>
      <c r="N19" s="68" t="s">
        <v>131</v>
      </c>
      <c r="O19" s="69" t="s">
        <v>166</v>
      </c>
      <c r="P19" s="47" t="s">
        <v>129</v>
      </c>
    </row>
    <row r="20" spans="1:16" ht="30" x14ac:dyDescent="0.25">
      <c r="A20" s="51" t="s">
        <v>167</v>
      </c>
      <c r="B20" s="52" t="s">
        <v>135</v>
      </c>
      <c r="C20" s="57">
        <v>-7.4999999999999997E-2</v>
      </c>
      <c r="D20" s="70" t="s">
        <v>140</v>
      </c>
      <c r="E20" s="75">
        <v>0.123</v>
      </c>
      <c r="F20" s="56"/>
      <c r="G20" s="220"/>
      <c r="H20" s="221" t="s">
        <v>114</v>
      </c>
      <c r="I20" s="57">
        <v>1.34E-2</v>
      </c>
      <c r="J20" s="58">
        <v>68</v>
      </c>
      <c r="K20" s="27" t="s">
        <v>115</v>
      </c>
      <c r="L20" s="59" t="s">
        <v>168</v>
      </c>
      <c r="M20" s="60" t="s">
        <v>169</v>
      </c>
      <c r="N20" s="61" t="s">
        <v>170</v>
      </c>
      <c r="O20" s="62" t="s">
        <v>171</v>
      </c>
      <c r="P20" s="63">
        <v>0.5</v>
      </c>
    </row>
    <row r="21" spans="1:16" ht="30" x14ac:dyDescent="0.25">
      <c r="A21" s="64" t="s">
        <v>172</v>
      </c>
      <c r="B21" s="40" t="s">
        <v>122</v>
      </c>
      <c r="C21" s="41">
        <v>-1.4999999999999999E-2</v>
      </c>
      <c r="D21" s="42" t="s">
        <v>140</v>
      </c>
      <c r="E21" s="43">
        <v>0.16200000000000001</v>
      </c>
      <c r="F21" s="44"/>
      <c r="G21" s="218"/>
      <c r="H21" s="219" t="s">
        <v>114</v>
      </c>
      <c r="I21" s="41">
        <v>1.2E-2</v>
      </c>
      <c r="J21" s="65">
        <v>62</v>
      </c>
      <c r="K21" s="46" t="s">
        <v>115</v>
      </c>
      <c r="L21" s="66" t="s">
        <v>125</v>
      </c>
      <c r="M21" s="67" t="s">
        <v>131</v>
      </c>
      <c r="N21" s="68" t="s">
        <v>133</v>
      </c>
      <c r="O21" s="69" t="s">
        <v>131</v>
      </c>
      <c r="P21" s="47">
        <v>0.52</v>
      </c>
    </row>
    <row r="22" spans="1:16" ht="30" x14ac:dyDescent="0.25">
      <c r="A22" s="51" t="s">
        <v>173</v>
      </c>
      <c r="B22" s="52" t="s">
        <v>135</v>
      </c>
      <c r="C22" s="57">
        <v>-4.9000000000000002E-2</v>
      </c>
      <c r="D22" s="54" t="s">
        <v>154</v>
      </c>
      <c r="E22" s="55">
        <v>0.218</v>
      </c>
      <c r="F22" s="56" t="s">
        <v>114</v>
      </c>
      <c r="G22" s="220">
        <v>5.8999999999999997E-2</v>
      </c>
      <c r="H22" s="221" t="s">
        <v>115</v>
      </c>
      <c r="I22" s="57" t="s">
        <v>115</v>
      </c>
      <c r="J22" s="58">
        <v>49</v>
      </c>
      <c r="K22" s="27" t="s">
        <v>115</v>
      </c>
      <c r="L22" s="59" t="s">
        <v>125</v>
      </c>
      <c r="M22" s="60" t="s">
        <v>166</v>
      </c>
      <c r="N22" s="61" t="s">
        <v>131</v>
      </c>
      <c r="O22" s="62" t="s">
        <v>166</v>
      </c>
      <c r="P22" s="63">
        <v>0.43</v>
      </c>
    </row>
    <row r="23" spans="1:16" ht="30" x14ac:dyDescent="0.25">
      <c r="A23" s="64" t="s">
        <v>174</v>
      </c>
      <c r="B23" s="40" t="s">
        <v>122</v>
      </c>
      <c r="C23" s="41">
        <v>-2.3E-2</v>
      </c>
      <c r="D23" s="42" t="s">
        <v>175</v>
      </c>
      <c r="E23" s="43">
        <v>0.61</v>
      </c>
      <c r="F23" s="44" t="s">
        <v>114</v>
      </c>
      <c r="G23" s="218">
        <v>0.14499999999999999</v>
      </c>
      <c r="H23" s="219" t="s">
        <v>115</v>
      </c>
      <c r="I23" s="41" t="s">
        <v>115</v>
      </c>
      <c r="J23" s="65" t="s">
        <v>115</v>
      </c>
      <c r="K23" s="46" t="s">
        <v>125</v>
      </c>
      <c r="L23" s="47" t="s">
        <v>125</v>
      </c>
      <c r="M23" s="48" t="s">
        <v>125</v>
      </c>
      <c r="N23" s="49" t="s">
        <v>125</v>
      </c>
      <c r="O23" s="50" t="s">
        <v>125</v>
      </c>
      <c r="P23" s="47" t="s">
        <v>129</v>
      </c>
    </row>
    <row r="24" spans="1:16" ht="30" x14ac:dyDescent="0.25">
      <c r="A24" s="51" t="s">
        <v>176</v>
      </c>
      <c r="B24" s="52" t="s">
        <v>135</v>
      </c>
      <c r="C24" s="57">
        <v>-4.4999999999999998E-2</v>
      </c>
      <c r="D24" s="54" t="s">
        <v>154</v>
      </c>
      <c r="E24" s="55">
        <v>0.20399999999999999</v>
      </c>
      <c r="F24" s="56" t="s">
        <v>177</v>
      </c>
      <c r="G24" s="220">
        <v>0.17799999999999999</v>
      </c>
      <c r="H24" s="221" t="s">
        <v>115</v>
      </c>
      <c r="I24" s="57" t="s">
        <v>115</v>
      </c>
      <c r="J24" s="58">
        <v>52</v>
      </c>
      <c r="K24" s="27" t="s">
        <v>115</v>
      </c>
      <c r="L24" s="63" t="s">
        <v>178</v>
      </c>
      <c r="M24" s="76" t="s">
        <v>136</v>
      </c>
      <c r="N24" s="77" t="s">
        <v>179</v>
      </c>
      <c r="O24" s="78" t="s">
        <v>136</v>
      </c>
      <c r="P24" s="63">
        <v>0.46</v>
      </c>
    </row>
    <row r="25" spans="1:16" ht="30" x14ac:dyDescent="0.25">
      <c r="A25" s="64" t="s">
        <v>180</v>
      </c>
      <c r="B25" s="40" t="s">
        <v>135</v>
      </c>
      <c r="C25" s="41">
        <v>-3.9E-2</v>
      </c>
      <c r="D25" s="42" t="s">
        <v>154</v>
      </c>
      <c r="E25" s="43">
        <v>0.24</v>
      </c>
      <c r="F25" s="44" t="s">
        <v>114</v>
      </c>
      <c r="G25" s="218">
        <v>8.7999999999999995E-2</v>
      </c>
      <c r="H25" s="219" t="s">
        <v>115</v>
      </c>
      <c r="I25" s="41" t="s">
        <v>115</v>
      </c>
      <c r="J25" s="65">
        <v>47</v>
      </c>
      <c r="K25" s="46" t="s">
        <v>115</v>
      </c>
      <c r="L25" s="47" t="s">
        <v>178</v>
      </c>
      <c r="M25" s="48" t="s">
        <v>136</v>
      </c>
      <c r="N25" s="49" t="s">
        <v>179</v>
      </c>
      <c r="O25" s="50" t="s">
        <v>136</v>
      </c>
      <c r="P25" s="47">
        <v>0.43</v>
      </c>
    </row>
    <row r="26" spans="1:16" ht="30" x14ac:dyDescent="0.25">
      <c r="A26" s="51" t="s">
        <v>181</v>
      </c>
      <c r="B26" s="52" t="s">
        <v>149</v>
      </c>
      <c r="C26" s="57">
        <v>-4.1799999999999997E-2</v>
      </c>
      <c r="D26" s="54" t="s">
        <v>140</v>
      </c>
      <c r="E26" s="55">
        <v>0.19500000000000001</v>
      </c>
      <c r="F26" s="56" t="s">
        <v>114</v>
      </c>
      <c r="G26" s="220">
        <v>0.13900000000000001</v>
      </c>
      <c r="H26" s="221" t="s">
        <v>115</v>
      </c>
      <c r="I26" s="57" t="s">
        <v>115</v>
      </c>
      <c r="J26" s="58">
        <v>55</v>
      </c>
      <c r="K26" s="27" t="s">
        <v>115</v>
      </c>
      <c r="L26" s="59" t="s">
        <v>182</v>
      </c>
      <c r="M26" s="60" t="s">
        <v>182</v>
      </c>
      <c r="N26" s="61" t="s">
        <v>182</v>
      </c>
      <c r="O26" s="62" t="s">
        <v>182</v>
      </c>
      <c r="P26" s="63">
        <v>0.53</v>
      </c>
    </row>
    <row r="27" spans="1:16" ht="30" x14ac:dyDescent="0.25">
      <c r="A27" s="64" t="s">
        <v>183</v>
      </c>
      <c r="B27" s="40" t="s">
        <v>122</v>
      </c>
      <c r="C27" s="41">
        <v>-5.0000000000000001E-3</v>
      </c>
      <c r="D27" s="42" t="s">
        <v>140</v>
      </c>
      <c r="E27" s="43">
        <v>0.09</v>
      </c>
      <c r="F27" s="44" t="s">
        <v>114</v>
      </c>
      <c r="G27" s="218">
        <v>6.7000000000000004E-2</v>
      </c>
      <c r="H27" s="219" t="s">
        <v>115</v>
      </c>
      <c r="I27" s="41" t="s">
        <v>115</v>
      </c>
      <c r="J27" s="65">
        <v>16</v>
      </c>
      <c r="K27" s="46" t="s">
        <v>115</v>
      </c>
      <c r="L27" s="66" t="s">
        <v>184</v>
      </c>
      <c r="M27" s="67" t="s">
        <v>184</v>
      </c>
      <c r="N27" s="68" t="s">
        <v>184</v>
      </c>
      <c r="O27" s="69" t="s">
        <v>184</v>
      </c>
      <c r="P27" s="47">
        <v>0.38</v>
      </c>
    </row>
    <row r="28" spans="1:16" ht="45" x14ac:dyDescent="0.25">
      <c r="A28" s="51" t="s">
        <v>185</v>
      </c>
      <c r="B28" s="52" t="s">
        <v>135</v>
      </c>
      <c r="C28" s="57">
        <v>-3.2000000000000001E-2</v>
      </c>
      <c r="D28" s="54" t="s">
        <v>140</v>
      </c>
      <c r="E28" s="55" t="s">
        <v>124</v>
      </c>
      <c r="F28" s="56"/>
      <c r="G28" s="220"/>
      <c r="H28" s="221" t="s">
        <v>177</v>
      </c>
      <c r="I28" s="57">
        <v>4.3200000000000002E-2</v>
      </c>
      <c r="J28" s="79">
        <v>56</v>
      </c>
      <c r="K28" s="27" t="s">
        <v>115</v>
      </c>
      <c r="L28" s="59" t="s">
        <v>186</v>
      </c>
      <c r="M28" s="60" t="s">
        <v>187</v>
      </c>
      <c r="N28" s="61" t="s">
        <v>187</v>
      </c>
      <c r="O28" s="62" t="s">
        <v>187</v>
      </c>
      <c r="P28" s="63" t="s">
        <v>129</v>
      </c>
    </row>
    <row r="29" spans="1:16" ht="45" x14ac:dyDescent="0.25">
      <c r="A29" s="64" t="s">
        <v>188</v>
      </c>
      <c r="B29" s="40" t="s">
        <v>122</v>
      </c>
      <c r="C29" s="41">
        <v>-0.02</v>
      </c>
      <c r="D29" s="42" t="s">
        <v>189</v>
      </c>
      <c r="E29" s="43">
        <v>0.15</v>
      </c>
      <c r="F29" s="44" t="s">
        <v>177</v>
      </c>
      <c r="G29" s="218">
        <v>0.221</v>
      </c>
      <c r="H29" s="219" t="s">
        <v>115</v>
      </c>
      <c r="I29" s="41" t="s">
        <v>115</v>
      </c>
      <c r="J29" s="45">
        <v>8</v>
      </c>
      <c r="K29" s="46" t="s">
        <v>115</v>
      </c>
      <c r="L29" s="66" t="s">
        <v>190</v>
      </c>
      <c r="M29" s="67" t="s">
        <v>191</v>
      </c>
      <c r="N29" s="68" t="s">
        <v>192</v>
      </c>
      <c r="O29" s="69" t="s">
        <v>193</v>
      </c>
      <c r="P29" s="47">
        <v>0.42</v>
      </c>
    </row>
    <row r="30" spans="1:16" ht="45" x14ac:dyDescent="0.25">
      <c r="A30" s="51" t="s">
        <v>194</v>
      </c>
      <c r="B30" s="52" t="s">
        <v>149</v>
      </c>
      <c r="C30" s="57">
        <v>-4.1799999999999997E-2</v>
      </c>
      <c r="D30" s="80" t="s">
        <v>195</v>
      </c>
      <c r="E30" s="71">
        <v>0.25900000000000001</v>
      </c>
      <c r="F30" s="56" t="s">
        <v>114</v>
      </c>
      <c r="G30" s="220">
        <v>0.129</v>
      </c>
      <c r="H30" s="221" t="s">
        <v>115</v>
      </c>
      <c r="I30" s="57" t="s">
        <v>115</v>
      </c>
      <c r="J30" s="79">
        <v>90</v>
      </c>
      <c r="K30" s="27" t="s">
        <v>115</v>
      </c>
      <c r="L30" s="59" t="s">
        <v>196</v>
      </c>
      <c r="M30" s="60" t="s">
        <v>197</v>
      </c>
      <c r="N30" s="61" t="s">
        <v>197</v>
      </c>
      <c r="O30" s="62" t="s">
        <v>197</v>
      </c>
      <c r="P30" s="63">
        <v>0.59</v>
      </c>
    </row>
    <row r="31" spans="1:16" ht="30" x14ac:dyDescent="0.25">
      <c r="A31" s="64" t="s">
        <v>198</v>
      </c>
      <c r="B31" s="40" t="s">
        <v>135</v>
      </c>
      <c r="C31" s="41">
        <v>-6.3E-2</v>
      </c>
      <c r="D31" s="42" t="s">
        <v>140</v>
      </c>
      <c r="E31" s="43" t="s">
        <v>124</v>
      </c>
      <c r="F31" s="44" t="s">
        <v>114</v>
      </c>
      <c r="G31" s="218">
        <v>0.04</v>
      </c>
      <c r="H31" s="219" t="s">
        <v>115</v>
      </c>
      <c r="I31" s="41" t="s">
        <v>115</v>
      </c>
      <c r="J31" s="65" t="s">
        <v>115</v>
      </c>
      <c r="K31" s="46" t="s">
        <v>199</v>
      </c>
      <c r="L31" s="47" t="s">
        <v>200</v>
      </c>
      <c r="M31" s="48" t="s">
        <v>132</v>
      </c>
      <c r="N31" s="49" t="s">
        <v>132</v>
      </c>
      <c r="O31" s="50" t="s">
        <v>132</v>
      </c>
      <c r="P31" s="47" t="s">
        <v>129</v>
      </c>
    </row>
    <row r="32" spans="1:16" ht="30" x14ac:dyDescent="0.25">
      <c r="A32" s="51" t="s">
        <v>201</v>
      </c>
      <c r="B32" s="52" t="s">
        <v>122</v>
      </c>
      <c r="C32" s="57">
        <v>0</v>
      </c>
      <c r="D32" s="54" t="s">
        <v>175</v>
      </c>
      <c r="E32" s="55">
        <v>0.376</v>
      </c>
      <c r="F32" s="56" t="s">
        <v>177</v>
      </c>
      <c r="G32" s="220">
        <v>0.18099999999999999</v>
      </c>
      <c r="H32" s="221" t="s">
        <v>115</v>
      </c>
      <c r="I32" s="57" t="s">
        <v>115</v>
      </c>
      <c r="J32" s="58" t="s">
        <v>115</v>
      </c>
      <c r="K32" s="27" t="s">
        <v>202</v>
      </c>
      <c r="L32" s="63" t="s">
        <v>178</v>
      </c>
      <c r="M32" s="76" t="s">
        <v>136</v>
      </c>
      <c r="N32" s="77" t="s">
        <v>179</v>
      </c>
      <c r="O32" s="78" t="s">
        <v>136</v>
      </c>
      <c r="P32" s="63" t="s">
        <v>129</v>
      </c>
    </row>
    <row r="33" spans="1:16" ht="30" x14ac:dyDescent="0.25">
      <c r="A33" s="64" t="s">
        <v>203</v>
      </c>
      <c r="B33" s="40" t="s">
        <v>135</v>
      </c>
      <c r="C33" s="41">
        <v>-5.5E-2</v>
      </c>
      <c r="D33" s="42" t="s">
        <v>154</v>
      </c>
      <c r="E33" s="43">
        <v>0.188</v>
      </c>
      <c r="F33" s="44" t="s">
        <v>114</v>
      </c>
      <c r="G33" s="218">
        <v>0.10199999999999999</v>
      </c>
      <c r="H33" s="219" t="s">
        <v>115</v>
      </c>
      <c r="I33" s="41" t="s">
        <v>115</v>
      </c>
      <c r="J33" s="45">
        <v>47</v>
      </c>
      <c r="K33" s="46" t="s">
        <v>115</v>
      </c>
      <c r="L33" s="47" t="s">
        <v>120</v>
      </c>
      <c r="M33" s="48" t="s">
        <v>119</v>
      </c>
      <c r="N33" s="49" t="s">
        <v>118</v>
      </c>
      <c r="O33" s="50" t="s">
        <v>119</v>
      </c>
      <c r="P33" s="47">
        <v>0.47</v>
      </c>
    </row>
    <row r="34" spans="1:16" ht="30" x14ac:dyDescent="0.25">
      <c r="A34" s="51" t="s">
        <v>204</v>
      </c>
      <c r="B34" s="52" t="s">
        <v>135</v>
      </c>
      <c r="C34" s="57">
        <v>-3.4000000000000002E-2</v>
      </c>
      <c r="D34" s="54" t="s">
        <v>189</v>
      </c>
      <c r="E34" s="55">
        <v>0.151</v>
      </c>
      <c r="F34" s="56" t="s">
        <v>114</v>
      </c>
      <c r="G34" s="220">
        <v>0.10199999999999999</v>
      </c>
      <c r="H34" s="221" t="s">
        <v>115</v>
      </c>
      <c r="I34" s="57" t="s">
        <v>115</v>
      </c>
      <c r="J34" s="79">
        <v>65</v>
      </c>
      <c r="K34" s="27" t="s">
        <v>115</v>
      </c>
      <c r="L34" s="63" t="s">
        <v>131</v>
      </c>
      <c r="M34" s="76" t="s">
        <v>131</v>
      </c>
      <c r="N34" s="77" t="s">
        <v>133</v>
      </c>
      <c r="O34" s="78" t="s">
        <v>132</v>
      </c>
      <c r="P34" s="63">
        <v>0.42</v>
      </c>
    </row>
    <row r="35" spans="1:16" ht="30" x14ac:dyDescent="0.25">
      <c r="A35" s="64" t="s">
        <v>205</v>
      </c>
      <c r="B35" s="40" t="s">
        <v>135</v>
      </c>
      <c r="C35" s="41">
        <v>-0.04</v>
      </c>
      <c r="D35" s="40" t="s">
        <v>175</v>
      </c>
      <c r="E35" s="43">
        <v>0.24399999999999999</v>
      </c>
      <c r="F35" s="44"/>
      <c r="G35" s="218"/>
      <c r="H35" s="219" t="s">
        <v>177</v>
      </c>
      <c r="I35" s="41">
        <v>4.1500000000000002E-2</v>
      </c>
      <c r="J35" s="45">
        <v>54</v>
      </c>
      <c r="K35" s="46" t="s">
        <v>115</v>
      </c>
      <c r="L35" s="47" t="s">
        <v>131</v>
      </c>
      <c r="M35" s="48" t="s">
        <v>131</v>
      </c>
      <c r="N35" s="49" t="s">
        <v>133</v>
      </c>
      <c r="O35" s="50" t="s">
        <v>132</v>
      </c>
      <c r="P35" s="47">
        <v>0.56000000000000005</v>
      </c>
    </row>
    <row r="36" spans="1:16" ht="30" x14ac:dyDescent="0.25">
      <c r="A36" s="51" t="s">
        <v>206</v>
      </c>
      <c r="B36" s="52" t="s">
        <v>135</v>
      </c>
      <c r="C36" s="57">
        <v>-4.4999999999999998E-2</v>
      </c>
      <c r="D36" s="54" t="s">
        <v>140</v>
      </c>
      <c r="E36" s="55" t="s">
        <v>124</v>
      </c>
      <c r="F36" s="56"/>
      <c r="G36" s="220"/>
      <c r="H36" s="221" t="s">
        <v>114</v>
      </c>
      <c r="I36" s="57">
        <v>2.8000000000000001E-2</v>
      </c>
      <c r="J36" s="79">
        <v>19</v>
      </c>
      <c r="K36" s="27" t="s">
        <v>115</v>
      </c>
      <c r="L36" s="63" t="s">
        <v>118</v>
      </c>
      <c r="M36" s="76" t="s">
        <v>207</v>
      </c>
      <c r="N36" s="77" t="s">
        <v>120</v>
      </c>
      <c r="O36" s="78" t="s">
        <v>119</v>
      </c>
      <c r="P36" s="63">
        <v>0.37</v>
      </c>
    </row>
    <row r="37" spans="1:16" ht="45" x14ac:dyDescent="0.25">
      <c r="A37" s="64" t="s">
        <v>208</v>
      </c>
      <c r="B37" s="40" t="s">
        <v>135</v>
      </c>
      <c r="C37" s="41">
        <v>-3.9E-2</v>
      </c>
      <c r="D37" s="42" t="s">
        <v>140</v>
      </c>
      <c r="E37" s="43">
        <v>0.19700000000000001</v>
      </c>
      <c r="F37" s="44" t="s">
        <v>177</v>
      </c>
      <c r="G37" s="218">
        <v>0.16400000000000001</v>
      </c>
      <c r="H37" s="219" t="s">
        <v>115</v>
      </c>
      <c r="I37" s="41" t="s">
        <v>115</v>
      </c>
      <c r="J37" s="45">
        <v>4</v>
      </c>
      <c r="K37" s="46" t="s">
        <v>115</v>
      </c>
      <c r="L37" s="66" t="s">
        <v>209</v>
      </c>
      <c r="M37" s="67" t="s">
        <v>209</v>
      </c>
      <c r="N37" s="68" t="s">
        <v>209</v>
      </c>
      <c r="O37" s="69" t="s">
        <v>209</v>
      </c>
      <c r="P37" s="47">
        <v>0.45</v>
      </c>
    </row>
    <row r="38" spans="1:16" ht="45.75" thickBot="1" x14ac:dyDescent="0.3">
      <c r="A38" s="81" t="s">
        <v>210</v>
      </c>
      <c r="B38" s="82" t="s">
        <v>122</v>
      </c>
      <c r="C38" s="83">
        <v>-1.2999999999999999E-2</v>
      </c>
      <c r="D38" s="84" t="s">
        <v>154</v>
      </c>
      <c r="E38" s="85">
        <v>0.35599999999999998</v>
      </c>
      <c r="F38" s="82" t="s">
        <v>114</v>
      </c>
      <c r="G38" s="222">
        <v>0.06</v>
      </c>
      <c r="H38" s="223" t="s">
        <v>115</v>
      </c>
      <c r="I38" s="83" t="s">
        <v>115</v>
      </c>
      <c r="J38" s="86">
        <v>20</v>
      </c>
      <c r="K38" s="87" t="s">
        <v>115</v>
      </c>
      <c r="L38" s="88" t="s">
        <v>211</v>
      </c>
      <c r="M38" s="89" t="s">
        <v>211</v>
      </c>
      <c r="N38" s="90" t="s">
        <v>211</v>
      </c>
      <c r="O38" s="91" t="s">
        <v>211</v>
      </c>
      <c r="P38" s="92">
        <v>0.35</v>
      </c>
    </row>
    <row r="39" spans="1:16" x14ac:dyDescent="0.25">
      <c r="K39" s="27"/>
      <c r="L39" s="27"/>
      <c r="M39" s="27"/>
      <c r="N39" s="27"/>
      <c r="O39" s="27"/>
    </row>
    <row r="40" spans="1:16" x14ac:dyDescent="0.25">
      <c r="K40" s="27"/>
      <c r="L40" s="27"/>
      <c r="M40" s="27"/>
      <c r="N40" s="27"/>
      <c r="O40" s="27"/>
    </row>
    <row r="41" spans="1:16" x14ac:dyDescent="0.25">
      <c r="K41" s="27"/>
      <c r="L41" s="27"/>
      <c r="M41" s="27"/>
      <c r="N41" s="27"/>
      <c r="O41" s="27"/>
    </row>
    <row r="42" spans="1:16" x14ac:dyDescent="0.25">
      <c r="K42" s="27"/>
      <c r="L42" s="27"/>
      <c r="M42" s="27"/>
      <c r="N42" s="27"/>
      <c r="O42" s="27"/>
    </row>
    <row r="43" spans="1:16" x14ac:dyDescent="0.25">
      <c r="K43" s="27"/>
      <c r="L43" s="27"/>
      <c r="M43" s="27"/>
      <c r="N43" s="27"/>
      <c r="O43" s="27"/>
    </row>
    <row r="44" spans="1:16" x14ac:dyDescent="0.25">
      <c r="K44" s="27"/>
      <c r="L44" s="27"/>
      <c r="M44" s="27"/>
      <c r="N44" s="27"/>
      <c r="O44" s="27"/>
    </row>
    <row r="45" spans="1:16" x14ac:dyDescent="0.25">
      <c r="K45" s="27"/>
      <c r="L45" s="27"/>
      <c r="M45" s="27"/>
      <c r="N45" s="27"/>
      <c r="O45" s="27"/>
    </row>
    <row r="46" spans="1:16" x14ac:dyDescent="0.25">
      <c r="K46" s="27"/>
      <c r="L46" s="27"/>
      <c r="M46" s="27"/>
      <c r="N46" s="27"/>
      <c r="O46" s="27"/>
    </row>
    <row r="47" spans="1:16" x14ac:dyDescent="0.25">
      <c r="K47" s="27"/>
      <c r="L47" s="27"/>
      <c r="M47" s="27"/>
      <c r="N47" s="27"/>
      <c r="O47" s="27"/>
    </row>
    <row r="48" spans="1:16" x14ac:dyDescent="0.25">
      <c r="K48" s="27"/>
      <c r="L48" s="27"/>
      <c r="M48" s="27"/>
      <c r="N48" s="27"/>
      <c r="O48" s="27"/>
    </row>
    <row r="49" spans="11:15" x14ac:dyDescent="0.25">
      <c r="K49" s="27"/>
      <c r="L49" s="27"/>
      <c r="M49" s="27"/>
      <c r="N49" s="27"/>
      <c r="O49" s="27"/>
    </row>
    <row r="50" spans="11:15" x14ac:dyDescent="0.25">
      <c r="K50" s="27"/>
      <c r="L50" s="27"/>
      <c r="M50" s="27"/>
      <c r="N50" s="27"/>
      <c r="O50" s="27"/>
    </row>
    <row r="51" spans="11:15" x14ac:dyDescent="0.25">
      <c r="K51" s="27"/>
      <c r="L51" s="27"/>
      <c r="M51" s="27"/>
      <c r="N51" s="27"/>
      <c r="O51" s="27"/>
    </row>
    <row r="52" spans="11:15" x14ac:dyDescent="0.25">
      <c r="K52" s="27"/>
      <c r="L52" s="27"/>
      <c r="M52" s="27"/>
      <c r="N52" s="27"/>
      <c r="O52" s="27"/>
    </row>
    <row r="53" spans="11:15" x14ac:dyDescent="0.25">
      <c r="K53" s="27"/>
      <c r="L53" s="27"/>
      <c r="M53" s="27"/>
      <c r="N53" s="27"/>
      <c r="O53" s="27"/>
    </row>
    <row r="54" spans="11:15" x14ac:dyDescent="0.25">
      <c r="K54" s="27"/>
      <c r="L54" s="27"/>
      <c r="M54" s="27"/>
      <c r="N54" s="27"/>
      <c r="O54" s="27"/>
    </row>
    <row r="55" spans="11:15" x14ac:dyDescent="0.25">
      <c r="K55" s="27"/>
      <c r="L55" s="27"/>
      <c r="M55" s="27"/>
      <c r="N55" s="27"/>
      <c r="O55" s="27"/>
    </row>
    <row r="56" spans="11:15" x14ac:dyDescent="0.25">
      <c r="K56" s="27"/>
      <c r="L56" s="27"/>
      <c r="M56" s="27"/>
      <c r="N56" s="27"/>
      <c r="O56" s="27"/>
    </row>
    <row r="57" spans="11:15" x14ac:dyDescent="0.25">
      <c r="K57" s="27"/>
      <c r="L57" s="27"/>
      <c r="M57" s="27"/>
      <c r="N57" s="27"/>
      <c r="O57" s="27"/>
    </row>
    <row r="58" spans="11:15" x14ac:dyDescent="0.25">
      <c r="K58" s="27"/>
      <c r="L58" s="27"/>
      <c r="M58" s="27"/>
      <c r="N58" s="27"/>
      <c r="O58" s="27"/>
    </row>
    <row r="59" spans="11:15" x14ac:dyDescent="0.25">
      <c r="K59" s="27"/>
      <c r="L59" s="27"/>
      <c r="M59" s="27"/>
      <c r="N59" s="27"/>
      <c r="O59" s="27"/>
    </row>
    <row r="60" spans="11:15" x14ac:dyDescent="0.25">
      <c r="K60" s="27"/>
      <c r="L60" s="27"/>
      <c r="M60" s="27"/>
      <c r="N60" s="27"/>
      <c r="O60" s="27"/>
    </row>
    <row r="61" spans="11:15" x14ac:dyDescent="0.25">
      <c r="K61" s="27"/>
      <c r="L61" s="27"/>
      <c r="M61" s="27"/>
      <c r="N61" s="27"/>
      <c r="O61" s="27"/>
    </row>
    <row r="62" spans="11:15" x14ac:dyDescent="0.25">
      <c r="K62" s="27"/>
      <c r="L62" s="27"/>
      <c r="M62" s="27"/>
      <c r="N62" s="27"/>
      <c r="O62" s="27"/>
    </row>
    <row r="63" spans="11:15" x14ac:dyDescent="0.25">
      <c r="K63" s="27"/>
      <c r="L63" s="27"/>
      <c r="M63" s="27"/>
      <c r="N63" s="27"/>
      <c r="O63" s="27"/>
    </row>
    <row r="64" spans="11:15" x14ac:dyDescent="0.25">
      <c r="K64" s="27"/>
      <c r="L64" s="27"/>
      <c r="M64" s="27"/>
      <c r="N64" s="27"/>
      <c r="O64" s="27"/>
    </row>
    <row r="65" spans="11:15" x14ac:dyDescent="0.25">
      <c r="K65" s="27"/>
      <c r="L65" s="27"/>
      <c r="M65" s="27"/>
      <c r="N65" s="27"/>
      <c r="O65" s="27"/>
    </row>
    <row r="66" spans="11:15" x14ac:dyDescent="0.25">
      <c r="K66" s="27"/>
      <c r="L66" s="27"/>
      <c r="M66" s="27"/>
      <c r="N66" s="27"/>
      <c r="O66" s="27"/>
    </row>
    <row r="67" spans="11:15" x14ac:dyDescent="0.25">
      <c r="K67" s="27"/>
      <c r="L67" s="27"/>
      <c r="M67" s="27"/>
      <c r="N67" s="27"/>
      <c r="O67" s="27"/>
    </row>
    <row r="68" spans="11:15" x14ac:dyDescent="0.25">
      <c r="K68" s="27"/>
      <c r="L68" s="27"/>
      <c r="M68" s="27"/>
      <c r="N68" s="27"/>
      <c r="O68" s="27"/>
    </row>
    <row r="69" spans="11:15" x14ac:dyDescent="0.25">
      <c r="K69" s="27"/>
      <c r="L69" s="27"/>
      <c r="M69" s="27"/>
      <c r="N69" s="27"/>
      <c r="O69" s="27"/>
    </row>
    <row r="70" spans="11:15" x14ac:dyDescent="0.25">
      <c r="K70" s="27"/>
      <c r="L70" s="27"/>
      <c r="M70" s="27"/>
      <c r="N70" s="27"/>
      <c r="O70" s="27"/>
    </row>
    <row r="71" spans="11:15" x14ac:dyDescent="0.25">
      <c r="K71" s="27"/>
      <c r="L71" s="27"/>
      <c r="M71" s="27"/>
      <c r="N71" s="27"/>
      <c r="O71" s="27"/>
    </row>
    <row r="72" spans="11:15" x14ac:dyDescent="0.25">
      <c r="K72" s="27"/>
      <c r="L72" s="27"/>
      <c r="M72" s="27"/>
      <c r="N72" s="27"/>
      <c r="O72" s="27"/>
    </row>
    <row r="73" spans="11:15" x14ac:dyDescent="0.25">
      <c r="K73" s="27"/>
      <c r="L73" s="27"/>
      <c r="M73" s="27"/>
      <c r="N73" s="27"/>
      <c r="O73" s="27"/>
    </row>
    <row r="74" spans="11:15" x14ac:dyDescent="0.25">
      <c r="K74" s="27"/>
      <c r="L74" s="27"/>
      <c r="M74" s="27"/>
      <c r="N74" s="27"/>
      <c r="O74" s="27"/>
    </row>
    <row r="75" spans="11:15" x14ac:dyDescent="0.25">
      <c r="K75" s="27"/>
      <c r="L75" s="27"/>
      <c r="M75" s="27"/>
      <c r="N75" s="27"/>
      <c r="O75" s="27"/>
    </row>
    <row r="76" spans="11:15" x14ac:dyDescent="0.25">
      <c r="K76" s="27"/>
      <c r="L76" s="27"/>
      <c r="M76" s="27"/>
      <c r="N76" s="27"/>
      <c r="O76" s="27"/>
    </row>
    <row r="77" spans="11:15" x14ac:dyDescent="0.25">
      <c r="K77" s="27"/>
      <c r="L77" s="27"/>
      <c r="M77" s="27"/>
      <c r="N77" s="27"/>
      <c r="O77" s="27"/>
    </row>
    <row r="78" spans="11:15" x14ac:dyDescent="0.25">
      <c r="K78" s="27"/>
      <c r="L78" s="27"/>
      <c r="M78" s="27"/>
      <c r="N78" s="27"/>
      <c r="O78" s="27"/>
    </row>
    <row r="79" spans="11:15" x14ac:dyDescent="0.25">
      <c r="K79" s="27"/>
      <c r="L79" s="27"/>
      <c r="M79" s="27"/>
      <c r="N79" s="27"/>
      <c r="O79" s="27"/>
    </row>
    <row r="80" spans="11:15" x14ac:dyDescent="0.25">
      <c r="K80" s="27"/>
      <c r="L80" s="27"/>
      <c r="M80" s="27"/>
      <c r="N80" s="27"/>
      <c r="O80" s="27"/>
    </row>
    <row r="81" spans="11:15" x14ac:dyDescent="0.25">
      <c r="K81" s="27"/>
      <c r="L81" s="27"/>
      <c r="M81" s="27"/>
      <c r="N81" s="27"/>
      <c r="O81" s="27"/>
    </row>
    <row r="82" spans="11:15" x14ac:dyDescent="0.25">
      <c r="K82" s="27"/>
      <c r="L82" s="27"/>
      <c r="M82" s="27"/>
      <c r="N82" s="27"/>
      <c r="O82" s="27"/>
    </row>
    <row r="83" spans="11:15" x14ac:dyDescent="0.25">
      <c r="K83" s="27"/>
      <c r="L83" s="27"/>
      <c r="M83" s="27"/>
      <c r="N83" s="27"/>
      <c r="O83" s="27"/>
    </row>
    <row r="84" spans="11:15" x14ac:dyDescent="0.25">
      <c r="K84" s="27"/>
      <c r="L84" s="27"/>
      <c r="M84" s="27"/>
      <c r="N84" s="27"/>
      <c r="O84" s="27"/>
    </row>
    <row r="85" spans="11:15" x14ac:dyDescent="0.25">
      <c r="K85" s="27"/>
      <c r="L85" s="27"/>
      <c r="M85" s="27"/>
      <c r="N85" s="27"/>
      <c r="O85" s="27"/>
    </row>
    <row r="86" spans="11:15" x14ac:dyDescent="0.25">
      <c r="K86" s="27"/>
      <c r="L86" s="27"/>
      <c r="M86" s="27"/>
      <c r="N86" s="27"/>
      <c r="O86" s="27"/>
    </row>
    <row r="87" spans="11:15" x14ac:dyDescent="0.25">
      <c r="K87" s="27"/>
      <c r="L87" s="27"/>
      <c r="M87" s="27"/>
      <c r="N87" s="27"/>
      <c r="O87" s="27"/>
    </row>
    <row r="88" spans="11:15" x14ac:dyDescent="0.25">
      <c r="K88" s="27"/>
      <c r="L88" s="27"/>
      <c r="M88" s="27"/>
      <c r="N88" s="27"/>
      <c r="O88" s="27"/>
    </row>
    <row r="89" spans="11:15" x14ac:dyDescent="0.25">
      <c r="K89" s="27"/>
      <c r="L89" s="27"/>
      <c r="M89" s="27"/>
      <c r="N89" s="27"/>
      <c r="O89" s="27"/>
    </row>
    <row r="90" spans="11:15" x14ac:dyDescent="0.25">
      <c r="K90" s="27"/>
      <c r="L90" s="27"/>
      <c r="M90" s="27"/>
      <c r="N90" s="27"/>
      <c r="O90" s="27"/>
    </row>
    <row r="91" spans="11:15" x14ac:dyDescent="0.25">
      <c r="K91" s="27"/>
      <c r="L91" s="27"/>
      <c r="M91" s="27"/>
      <c r="N91" s="27"/>
      <c r="O91" s="27"/>
    </row>
    <row r="92" spans="11:15" x14ac:dyDescent="0.25">
      <c r="K92" s="27"/>
      <c r="L92" s="27"/>
      <c r="M92" s="27"/>
      <c r="N92" s="27"/>
      <c r="O92" s="27"/>
    </row>
    <row r="93" spans="11:15" x14ac:dyDescent="0.25">
      <c r="K93" s="27"/>
      <c r="L93" s="27"/>
      <c r="M93" s="27"/>
      <c r="N93" s="27"/>
      <c r="O93" s="27"/>
    </row>
    <row r="94" spans="11:15" x14ac:dyDescent="0.25">
      <c r="K94" s="27"/>
      <c r="L94" s="27"/>
      <c r="M94" s="27"/>
      <c r="N94" s="27"/>
      <c r="O94" s="27"/>
    </row>
    <row r="95" spans="11:15" x14ac:dyDescent="0.25">
      <c r="K95" s="27"/>
      <c r="L95" s="27"/>
      <c r="M95" s="27"/>
      <c r="N95" s="27"/>
      <c r="O95" s="27"/>
    </row>
    <row r="96" spans="11:15" x14ac:dyDescent="0.25">
      <c r="K96" s="27"/>
      <c r="L96" s="27"/>
      <c r="M96" s="27"/>
      <c r="N96" s="27"/>
      <c r="O96" s="27"/>
    </row>
    <row r="97" spans="11:15" x14ac:dyDescent="0.25">
      <c r="K97" s="27"/>
      <c r="L97" s="27"/>
      <c r="M97" s="27"/>
      <c r="N97" s="27"/>
      <c r="O97" s="27"/>
    </row>
    <row r="98" spans="11:15" x14ac:dyDescent="0.25">
      <c r="K98" s="27"/>
      <c r="L98" s="27"/>
      <c r="M98" s="27"/>
      <c r="N98" s="27"/>
      <c r="O98" s="27"/>
    </row>
  </sheetData>
  <sheetProtection password="CDBA" sheet="1" objects="1" scenarios="1" formatCells="0" formatColumns="0" formatRows="0"/>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view="pageBreakPreview" zoomScale="60" zoomScaleNormal="90" workbookViewId="0">
      <selection activeCell="F46" sqref="F46"/>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13" t="s">
        <v>212</v>
      </c>
      <c r="B1" s="513"/>
      <c r="C1" s="513"/>
      <c r="D1" s="513"/>
      <c r="E1" s="513"/>
      <c r="F1" s="513"/>
      <c r="G1" s="513"/>
      <c r="H1" s="513"/>
      <c r="I1" s="513"/>
      <c r="J1" s="513"/>
      <c r="K1" s="513"/>
      <c r="L1" s="513"/>
      <c r="M1" s="513"/>
    </row>
    <row r="3" spans="1:13" s="10" customFormat="1" ht="60.6" customHeight="1" x14ac:dyDescent="0.25">
      <c r="A3" s="514" t="s">
        <v>395</v>
      </c>
      <c r="B3" s="514"/>
      <c r="C3" s="514"/>
      <c r="D3" s="514"/>
      <c r="E3" s="514"/>
      <c r="F3" s="514"/>
      <c r="G3" s="514"/>
      <c r="H3" s="514"/>
      <c r="I3" s="514"/>
      <c r="J3" s="514"/>
      <c r="K3" s="514"/>
      <c r="L3" s="514"/>
      <c r="M3" s="514"/>
    </row>
    <row r="4" spans="1:13" ht="72" customHeight="1" x14ac:dyDescent="0.25">
      <c r="A4" s="515" t="s">
        <v>213</v>
      </c>
      <c r="B4" s="515"/>
      <c r="C4" s="515"/>
      <c r="D4" s="515"/>
      <c r="E4" s="515"/>
      <c r="F4" s="515"/>
      <c r="G4" s="515"/>
      <c r="H4" s="515"/>
      <c r="I4" s="515"/>
      <c r="J4" s="515"/>
      <c r="K4" s="515"/>
      <c r="L4" s="515"/>
      <c r="M4" s="515"/>
    </row>
    <row r="5" spans="1:13" ht="40.15" customHeight="1" x14ac:dyDescent="0.3">
      <c r="A5" s="512" t="s">
        <v>214</v>
      </c>
      <c r="B5" s="512"/>
      <c r="C5" s="512"/>
      <c r="D5" s="512"/>
      <c r="E5" s="512"/>
      <c r="F5" s="512"/>
      <c r="G5" s="512"/>
      <c r="H5" s="512"/>
      <c r="I5" s="512"/>
      <c r="J5" s="512"/>
      <c r="K5" s="512"/>
      <c r="L5" s="512"/>
      <c r="M5" s="512"/>
    </row>
    <row r="6" spans="1:13" ht="99.6" customHeight="1" x14ac:dyDescent="0.3">
      <c r="A6" s="516" t="s">
        <v>484</v>
      </c>
      <c r="B6" s="517"/>
      <c r="C6" s="517"/>
      <c r="D6" s="517"/>
      <c r="E6" s="517"/>
      <c r="F6" s="517"/>
      <c r="G6" s="517"/>
      <c r="H6" s="517"/>
      <c r="I6" s="517"/>
      <c r="J6" s="517"/>
      <c r="K6" s="517"/>
      <c r="L6" s="517"/>
      <c r="M6" s="518"/>
    </row>
    <row r="8" spans="1:13" ht="61.9" customHeight="1" x14ac:dyDescent="0.25">
      <c r="A8" s="512" t="s">
        <v>215</v>
      </c>
      <c r="B8" s="512"/>
      <c r="C8" s="512"/>
      <c r="D8" s="512"/>
      <c r="E8" s="512"/>
      <c r="F8" s="512"/>
      <c r="G8" s="512"/>
      <c r="H8" s="512"/>
      <c r="I8" s="512"/>
      <c r="J8" s="512"/>
      <c r="K8" s="512"/>
      <c r="L8" s="512"/>
      <c r="M8" s="512"/>
    </row>
    <row r="9" spans="1:13" ht="79.900000000000006" customHeight="1" x14ac:dyDescent="0.3">
      <c r="A9" s="522" t="s">
        <v>482</v>
      </c>
      <c r="B9" s="522"/>
      <c r="C9" s="522"/>
      <c r="D9" s="522"/>
      <c r="E9" s="522"/>
      <c r="F9" s="522"/>
      <c r="G9" s="522"/>
      <c r="H9" s="522"/>
      <c r="I9" s="522"/>
      <c r="J9" s="522"/>
      <c r="K9" s="522"/>
      <c r="L9" s="522"/>
      <c r="M9" s="522"/>
    </row>
    <row r="10" spans="1:13" ht="24.6" customHeight="1" x14ac:dyDescent="0.25">
      <c r="A10" s="95"/>
      <c r="B10" s="95"/>
      <c r="C10" s="95"/>
      <c r="D10" s="95"/>
      <c r="E10" s="95"/>
      <c r="F10" s="95"/>
      <c r="G10" s="95"/>
      <c r="H10" s="95"/>
      <c r="I10" s="95"/>
      <c r="J10" s="95"/>
      <c r="K10" s="95"/>
      <c r="L10" s="95"/>
      <c r="M10" s="95"/>
    </row>
    <row r="11" spans="1:13" ht="50.45" customHeight="1" x14ac:dyDescent="0.25">
      <c r="A11" s="523" t="s">
        <v>216</v>
      </c>
      <c r="B11" s="523"/>
      <c r="C11" s="523"/>
      <c r="D11" s="523"/>
      <c r="E11" s="523"/>
      <c r="F11" s="523"/>
      <c r="G11" s="523"/>
      <c r="H11" s="523"/>
      <c r="I11" s="523"/>
      <c r="J11" s="523"/>
      <c r="K11" s="523"/>
      <c r="L11" s="523"/>
      <c r="M11" s="523"/>
    </row>
    <row r="12" spans="1:13" ht="79.900000000000006" customHeight="1" x14ac:dyDescent="0.3">
      <c r="A12" s="522" t="s">
        <v>483</v>
      </c>
      <c r="B12" s="522"/>
      <c r="C12" s="522"/>
      <c r="D12" s="522"/>
      <c r="E12" s="522"/>
      <c r="F12" s="522"/>
      <c r="G12" s="522"/>
      <c r="H12" s="522"/>
      <c r="I12" s="522"/>
      <c r="J12" s="522"/>
      <c r="K12" s="522"/>
      <c r="L12" s="522"/>
      <c r="M12" s="522"/>
    </row>
    <row r="14" spans="1:13" ht="60" customHeight="1" x14ac:dyDescent="0.25">
      <c r="A14" s="524" t="s">
        <v>404</v>
      </c>
      <c r="B14" s="524"/>
      <c r="C14" s="524"/>
      <c r="D14" s="524"/>
      <c r="E14" s="524"/>
      <c r="F14" s="524"/>
      <c r="G14" s="524"/>
      <c r="H14" s="524"/>
      <c r="I14" s="524"/>
      <c r="J14" s="524"/>
      <c r="K14" s="524"/>
      <c r="L14" s="524"/>
      <c r="M14" s="524"/>
    </row>
    <row r="15" spans="1:13" ht="108" customHeight="1" x14ac:dyDescent="0.25">
      <c r="A15" s="516" t="s">
        <v>485</v>
      </c>
      <c r="B15" s="517"/>
      <c r="C15" s="517"/>
      <c r="D15" s="517"/>
      <c r="E15" s="517"/>
      <c r="F15" s="517"/>
      <c r="G15" s="517"/>
      <c r="H15" s="517"/>
      <c r="I15" s="517"/>
      <c r="J15" s="517"/>
      <c r="K15" s="517"/>
      <c r="L15" s="517"/>
      <c r="M15" s="518"/>
    </row>
    <row r="17" spans="1:13" ht="51" customHeight="1" x14ac:dyDescent="0.3">
      <c r="A17" s="524" t="s">
        <v>396</v>
      </c>
      <c r="B17" s="524"/>
      <c r="C17" s="524"/>
      <c r="D17" s="524"/>
      <c r="E17" s="524"/>
      <c r="F17" s="524"/>
      <c r="G17" s="524"/>
      <c r="H17" s="524"/>
      <c r="I17" s="524"/>
      <c r="J17" s="524"/>
      <c r="K17" s="524"/>
      <c r="L17" s="524"/>
      <c r="M17" s="524"/>
    </row>
    <row r="18" spans="1:13" ht="183" customHeight="1" x14ac:dyDescent="0.3">
      <c r="A18" s="519" t="s">
        <v>488</v>
      </c>
      <c r="B18" s="520"/>
      <c r="C18" s="520"/>
      <c r="D18" s="520"/>
      <c r="E18" s="520"/>
      <c r="F18" s="520"/>
      <c r="G18" s="520"/>
      <c r="H18" s="520"/>
      <c r="I18" s="520"/>
      <c r="J18" s="520"/>
      <c r="K18" s="520"/>
      <c r="L18" s="520"/>
      <c r="M18" s="521"/>
    </row>
    <row r="19" spans="1:13" ht="22.5" customHeight="1" x14ac:dyDescent="0.25">
      <c r="A19" s="96"/>
      <c r="B19" s="96"/>
      <c r="C19" s="96"/>
      <c r="D19" s="96"/>
      <c r="E19" s="96"/>
      <c r="F19" s="96"/>
      <c r="G19" s="96"/>
      <c r="H19" s="96"/>
      <c r="I19" s="96"/>
      <c r="J19" s="96"/>
      <c r="K19" s="96"/>
      <c r="L19" s="96"/>
      <c r="M19" s="96"/>
    </row>
    <row r="20" spans="1:13" ht="26.25" customHeight="1" x14ac:dyDescent="0.25">
      <c r="A20" s="97"/>
      <c r="B20" s="97"/>
      <c r="C20" s="97"/>
      <c r="D20" s="97"/>
      <c r="E20" s="97"/>
      <c r="F20" s="97"/>
      <c r="G20" s="97"/>
      <c r="H20" s="97"/>
      <c r="I20" s="97"/>
      <c r="J20" s="97"/>
      <c r="K20" s="97"/>
      <c r="L20" s="97"/>
      <c r="M20" s="97"/>
    </row>
    <row r="21" spans="1:13" ht="24" customHeight="1" x14ac:dyDescent="0.25"/>
    <row r="23" spans="1:13" ht="24.75" customHeight="1" x14ac:dyDescent="0.25"/>
  </sheetData>
  <sheetProtection password="CDBA" sheet="1" scenarios="1" formatCells="0" formatColumns="0"/>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rowBreaks count="1" manualBreakCount="1">
    <brk id="12"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9"/>
  <sheetViews>
    <sheetView workbookViewId="0">
      <selection activeCell="D18" sqref="D18"/>
    </sheetView>
  </sheetViews>
  <sheetFormatPr defaultRowHeight="15" x14ac:dyDescent="0.25"/>
  <cols>
    <col min="1" max="1" width="17.7109375" bestFit="1" customWidth="1"/>
    <col min="2" max="2" width="18" customWidth="1"/>
    <col min="3" max="3" width="13.28515625" hidden="1" customWidth="1"/>
    <col min="4" max="4" width="13.7109375" customWidth="1"/>
    <col min="5" max="5" width="13.5703125" customWidth="1"/>
    <col min="6" max="6" width="15" customWidth="1"/>
  </cols>
  <sheetData>
    <row r="1" spans="1:6" x14ac:dyDescent="0.25">
      <c r="A1" s="256" t="s">
        <v>0</v>
      </c>
      <c r="B1" s="257">
        <v>2011</v>
      </c>
      <c r="C1" s="256" t="s">
        <v>35</v>
      </c>
      <c r="D1" s="258">
        <v>2012</v>
      </c>
      <c r="E1" s="258">
        <v>2013</v>
      </c>
      <c r="F1" s="258">
        <v>2014</v>
      </c>
    </row>
    <row r="2" spans="1:6" x14ac:dyDescent="0.25">
      <c r="A2" s="256" t="s">
        <v>4</v>
      </c>
      <c r="B2" s="256"/>
      <c r="C2" s="256">
        <v>1432.7</v>
      </c>
      <c r="D2" s="259">
        <v>44725599</v>
      </c>
      <c r="E2" s="259">
        <v>49478322</v>
      </c>
      <c r="F2" s="259">
        <v>48860475</v>
      </c>
    </row>
    <row r="3" spans="1:6" x14ac:dyDescent="0.25">
      <c r="A3" s="256" t="s">
        <v>1</v>
      </c>
      <c r="B3" s="255">
        <v>323388372</v>
      </c>
      <c r="C3" s="256">
        <v>861.7</v>
      </c>
      <c r="D3" s="255">
        <v>298388272</v>
      </c>
      <c r="E3" s="255">
        <v>323388372</v>
      </c>
      <c r="F3" s="259">
        <v>324388372</v>
      </c>
    </row>
    <row r="4" spans="1:6" x14ac:dyDescent="0.25">
      <c r="A4" s="256" t="s">
        <v>2</v>
      </c>
      <c r="B4" s="256"/>
      <c r="C4" s="256">
        <v>164.8</v>
      </c>
      <c r="D4" s="259">
        <v>104132624</v>
      </c>
      <c r="E4" s="259">
        <v>0</v>
      </c>
      <c r="F4" s="259">
        <v>70506780</v>
      </c>
    </row>
    <row r="5" spans="1:6" x14ac:dyDescent="0.25">
      <c r="A5" s="258" t="s">
        <v>3</v>
      </c>
      <c r="B5" s="256"/>
      <c r="C5" s="258">
        <v>10.8</v>
      </c>
      <c r="D5" s="259">
        <v>30559000</v>
      </c>
      <c r="E5" s="259">
        <v>31960000</v>
      </c>
      <c r="F5" s="259">
        <v>37470000</v>
      </c>
    </row>
    <row r="6" spans="1:6" x14ac:dyDescent="0.25">
      <c r="A6" s="2"/>
      <c r="C6" s="1"/>
    </row>
    <row r="8" spans="1:6" x14ac:dyDescent="0.25">
      <c r="A8" s="10"/>
    </row>
    <row r="9" spans="1:6" x14ac:dyDescent="0.25">
      <c r="A9" s="254" t="s">
        <v>83</v>
      </c>
      <c r="B9" s="254" t="s">
        <v>447</v>
      </c>
      <c r="C9" s="254"/>
      <c r="D9" s="254"/>
      <c r="E9" s="254"/>
      <c r="F9" s="25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B11" sqref="B11"/>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236</v>
      </c>
      <c r="B2">
        <v>410</v>
      </c>
      <c r="C2">
        <v>440</v>
      </c>
      <c r="D2">
        <v>440</v>
      </c>
      <c r="E2">
        <v>480</v>
      </c>
      <c r="F2">
        <v>500</v>
      </c>
      <c r="G2">
        <v>560</v>
      </c>
      <c r="H2">
        <v>600</v>
      </c>
      <c r="I2">
        <v>630</v>
      </c>
      <c r="J2">
        <v>640</v>
      </c>
      <c r="K2">
        <v>680</v>
      </c>
      <c r="L2">
        <v>690</v>
      </c>
      <c r="M2">
        <v>710</v>
      </c>
      <c r="N2">
        <v>760</v>
      </c>
      <c r="O2">
        <v>800</v>
      </c>
      <c r="P2">
        <v>840</v>
      </c>
      <c r="Q2">
        <v>890</v>
      </c>
      <c r="R2">
        <v>990</v>
      </c>
      <c r="S2">
        <v>1070</v>
      </c>
      <c r="T2">
        <v>1150</v>
      </c>
      <c r="U2">
        <v>1200</v>
      </c>
      <c r="V2">
        <v>1240</v>
      </c>
      <c r="W2">
        <v>1310</v>
      </c>
      <c r="X2">
        <v>1320</v>
      </c>
      <c r="Y2">
        <v>1470</v>
      </c>
    </row>
    <row r="3" spans="1:25" x14ac:dyDescent="0.25">
      <c r="A3" t="s">
        <v>237</v>
      </c>
      <c r="B3">
        <v>7247604645.1257572</v>
      </c>
      <c r="C3">
        <v>7906730048.5441856</v>
      </c>
      <c r="D3">
        <v>8253473786.6124926</v>
      </c>
      <c r="E3">
        <v>9297813013.3835106</v>
      </c>
      <c r="F3">
        <v>10102065955.875818</v>
      </c>
      <c r="G3">
        <v>11562360572.979952</v>
      </c>
      <c r="H3">
        <v>12873708904.375597</v>
      </c>
      <c r="I3">
        <v>13831633191.341476</v>
      </c>
      <c r="J3">
        <v>14687290520.344486</v>
      </c>
      <c r="K3">
        <v>16080576353.907236</v>
      </c>
      <c r="L3">
        <v>16707985435.487137</v>
      </c>
      <c r="M3">
        <v>17726285141.654968</v>
      </c>
      <c r="N3">
        <v>19756847878.490757</v>
      </c>
      <c r="O3">
        <v>21475624299.996883</v>
      </c>
      <c r="P3">
        <v>23416258585.480885</v>
      </c>
      <c r="Q3">
        <v>25636427552.571617</v>
      </c>
      <c r="R3">
        <v>29410679230.121239</v>
      </c>
      <c r="S3">
        <v>32927138675.174114</v>
      </c>
      <c r="T3">
        <v>36524419202.108971</v>
      </c>
      <c r="U3">
        <v>39422355653.137474</v>
      </c>
      <c r="V3">
        <v>42236468648.267799</v>
      </c>
      <c r="W3">
        <v>45941669672.568329</v>
      </c>
      <c r="X3">
        <v>48135151125.057678</v>
      </c>
      <c r="Y3">
        <v>55138457595.021606</v>
      </c>
    </row>
    <row r="4" spans="1:25" x14ac:dyDescent="0.25">
      <c r="A4" t="s">
        <v>36</v>
      </c>
      <c r="B4" s="26">
        <f>('Chart IV - Epi'!B4)</f>
        <v>1100000</v>
      </c>
      <c r="C4" s="26">
        <f>('Chart IV - Epi'!C4)</f>
        <v>1200000</v>
      </c>
      <c r="D4" s="26">
        <f>('Chart IV - Epi'!D4)</f>
        <v>1200000</v>
      </c>
      <c r="E4" s="26">
        <f>('Chart IV - Epi'!E4)</f>
        <v>1200000</v>
      </c>
      <c r="F4" s="26">
        <f>('Chart IV - Epi'!F4)</f>
        <v>1200000</v>
      </c>
      <c r="G4" s="26">
        <f>('Chart IV - Epi'!G4)</f>
        <v>1200000</v>
      </c>
      <c r="H4" s="26">
        <f>('Chart IV - Epi'!H4)</f>
        <v>1200000</v>
      </c>
      <c r="I4" s="26">
        <f>('Chart IV - Epi'!I4)</f>
        <v>1100000</v>
      </c>
      <c r="J4" s="26">
        <f>('Chart IV - Epi'!J4)</f>
        <v>1100000</v>
      </c>
      <c r="K4" s="26">
        <f>('Chart IV - Epi'!K4)</f>
        <v>1100000</v>
      </c>
      <c r="L4" s="26">
        <f>('Chart IV - Epi'!L4)</f>
        <v>1000000</v>
      </c>
      <c r="M4" s="26">
        <f>('Chart IV - Epi'!M4)</f>
        <v>1000000</v>
      </c>
      <c r="N4" s="26">
        <f>('Chart IV - Epi'!N4)</f>
        <v>990000</v>
      </c>
      <c r="O4" s="26">
        <f>('Chart IV - Epi'!O4)</f>
        <v>980000</v>
      </c>
      <c r="P4" s="26">
        <f>('Chart IV - Epi'!P4)</f>
        <v>990000</v>
      </c>
      <c r="Q4" s="26">
        <f>('Chart IV - Epi'!Q4)</f>
        <v>1000000</v>
      </c>
      <c r="R4" s="26">
        <f>('Chart IV - Epi'!R4)</f>
        <v>1100000</v>
      </c>
      <c r="S4" s="26">
        <f>('Chart IV - Epi'!S4)</f>
        <v>1100000</v>
      </c>
      <c r="T4" s="26">
        <f>('Chart IV - Epi'!T4)</f>
        <v>1200000</v>
      </c>
      <c r="U4" s="26">
        <f>('Chart IV - Epi'!U4)</f>
        <v>1300000</v>
      </c>
      <c r="V4" s="26">
        <f>('Chart IV - Epi'!V4)</f>
        <v>1300000</v>
      </c>
      <c r="W4" s="26">
        <f>('Chart IV - Epi'!W4)</f>
        <v>1400000</v>
      </c>
      <c r="X4" s="26">
        <f>('Chart IV - Epi'!X4)</f>
        <v>1500000</v>
      </c>
      <c r="Y4" s="26">
        <f>('Chart IV - Epi'!Y4)</f>
        <v>1600000</v>
      </c>
    </row>
    <row r="5" spans="1:25" x14ac:dyDescent="0.25">
      <c r="A5" t="s">
        <v>238</v>
      </c>
      <c r="B5">
        <f>B3/B4</f>
        <v>6588.7314955688698</v>
      </c>
      <c r="C5">
        <f t="shared" ref="C5:Y5" si="0">C3/C4</f>
        <v>6588.9417071201551</v>
      </c>
      <c r="D5">
        <f t="shared" si="0"/>
        <v>6877.894822177077</v>
      </c>
      <c r="E5">
        <f t="shared" si="0"/>
        <v>7748.1775111529259</v>
      </c>
      <c r="F5">
        <f t="shared" si="0"/>
        <v>8418.3882965631819</v>
      </c>
      <c r="G5">
        <f t="shared" si="0"/>
        <v>9635.3004774832934</v>
      </c>
      <c r="H5">
        <f t="shared" si="0"/>
        <v>10728.090753646331</v>
      </c>
      <c r="I5">
        <f t="shared" si="0"/>
        <v>12574.211992128616</v>
      </c>
      <c r="J5">
        <f t="shared" si="0"/>
        <v>13352.082291222261</v>
      </c>
      <c r="K5">
        <f t="shared" si="0"/>
        <v>14618.705776279305</v>
      </c>
      <c r="L5">
        <f t="shared" si="0"/>
        <v>16707.985435487139</v>
      </c>
      <c r="M5">
        <f t="shared" si="0"/>
        <v>17726.285141654967</v>
      </c>
      <c r="N5">
        <f t="shared" si="0"/>
        <v>19956.411998475513</v>
      </c>
      <c r="O5">
        <f t="shared" si="0"/>
        <v>21913.902346935596</v>
      </c>
      <c r="P5">
        <f t="shared" si="0"/>
        <v>23652.786449980693</v>
      </c>
      <c r="Q5">
        <f t="shared" si="0"/>
        <v>25636.427552571618</v>
      </c>
      <c r="R5">
        <f t="shared" si="0"/>
        <v>26736.981118292035</v>
      </c>
      <c r="S5">
        <f t="shared" si="0"/>
        <v>29933.762431976469</v>
      </c>
      <c r="T5">
        <f t="shared" si="0"/>
        <v>30437.016001757474</v>
      </c>
      <c r="U5">
        <f t="shared" si="0"/>
        <v>30324.888963951904</v>
      </c>
      <c r="V5">
        <f t="shared" si="0"/>
        <v>32489.591267898308</v>
      </c>
      <c r="W5">
        <f t="shared" si="0"/>
        <v>32815.478337548804</v>
      </c>
      <c r="X5">
        <f t="shared" si="0"/>
        <v>32090.100750038451</v>
      </c>
      <c r="Y5">
        <f t="shared" si="0"/>
        <v>34461.535996888502</v>
      </c>
    </row>
    <row r="7" spans="1:25" x14ac:dyDescent="0.25">
      <c r="A7" t="s">
        <v>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9"/>
  <sheetViews>
    <sheetView workbookViewId="0">
      <selection activeCell="G10" sqref="G10"/>
    </sheetView>
  </sheetViews>
  <sheetFormatPr defaultRowHeight="15" x14ac:dyDescent="0.25"/>
  <cols>
    <col min="1" max="1" width="13.7109375" customWidth="1"/>
    <col min="2" max="2" width="16.7109375" customWidth="1"/>
  </cols>
  <sheetData>
    <row r="1" spans="1:3" x14ac:dyDescent="0.3">
      <c r="A1" s="1" t="s">
        <v>0</v>
      </c>
      <c r="B1" s="1" t="s">
        <v>486</v>
      </c>
      <c r="C1" t="s">
        <v>487</v>
      </c>
    </row>
    <row r="2" spans="1:3" x14ac:dyDescent="0.25">
      <c r="A2" s="1" t="s">
        <v>36</v>
      </c>
      <c r="B2" s="5">
        <v>1301084</v>
      </c>
      <c r="C2" s="5">
        <v>1301084</v>
      </c>
    </row>
    <row r="3" spans="1:3" x14ac:dyDescent="0.25">
      <c r="A3" s="1" t="s">
        <v>41</v>
      </c>
      <c r="B3" s="253">
        <v>834964</v>
      </c>
      <c r="C3" s="6">
        <v>930793</v>
      </c>
    </row>
    <row r="4" spans="1:3" x14ac:dyDescent="0.25">
      <c r="A4" s="1" t="s">
        <v>42</v>
      </c>
      <c r="B4" s="253">
        <v>643458</v>
      </c>
      <c r="C4" s="6">
        <v>713744</v>
      </c>
    </row>
    <row r="5" spans="1:3" x14ac:dyDescent="0.25">
      <c r="A5" s="1" t="s">
        <v>43</v>
      </c>
      <c r="B5" s="253">
        <v>448709</v>
      </c>
    </row>
    <row r="6" spans="1:3" ht="30" x14ac:dyDescent="0.25">
      <c r="A6" s="10" t="s">
        <v>239</v>
      </c>
      <c r="B6" s="6"/>
    </row>
    <row r="8" spans="1:3" x14ac:dyDescent="0.25">
      <c r="A8" t="s">
        <v>84</v>
      </c>
    </row>
    <row r="9" spans="1:3" x14ac:dyDescent="0.25">
      <c r="A9" t="s">
        <v>446</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F1" workbookViewId="0">
      <selection activeCell="Y4" sqref="Y4"/>
    </sheetView>
  </sheetViews>
  <sheetFormatPr defaultRowHeight="15" x14ac:dyDescent="0.25"/>
  <cols>
    <col min="1" max="1" width="16.42578125" bestFit="1" customWidth="1"/>
  </cols>
  <sheetData>
    <row r="1" spans="1:25" ht="14.45" x14ac:dyDescent="0.3">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ht="14.45" x14ac:dyDescent="0.3">
      <c r="A2" t="s">
        <v>5</v>
      </c>
      <c r="B2" s="9">
        <v>12.4</v>
      </c>
      <c r="C2" s="9">
        <v>12.6</v>
      </c>
      <c r="D2" s="9">
        <v>12.5</v>
      </c>
      <c r="E2" s="9">
        <v>12.1</v>
      </c>
      <c r="F2" s="9">
        <v>11.6</v>
      </c>
      <c r="G2" s="9">
        <v>10.8</v>
      </c>
      <c r="H2" s="9">
        <v>10</v>
      </c>
      <c r="I2" s="9">
        <v>9.3000000000000007</v>
      </c>
      <c r="J2" s="9">
        <v>8.5</v>
      </c>
      <c r="K2" s="9">
        <v>7.9</v>
      </c>
      <c r="L2" s="9">
        <v>7.3</v>
      </c>
      <c r="M2" s="9">
        <v>6.8</v>
      </c>
      <c r="N2" s="9">
        <v>6.5</v>
      </c>
      <c r="O2" s="9">
        <v>6.3</v>
      </c>
      <c r="P2" s="9">
        <v>6.1</v>
      </c>
      <c r="Q2" s="9">
        <v>6.2</v>
      </c>
      <c r="R2" s="9">
        <v>6.3</v>
      </c>
      <c r="S2" s="9">
        <v>6.4</v>
      </c>
      <c r="T2" s="9">
        <v>6.6</v>
      </c>
      <c r="U2" s="9">
        <v>6.8</v>
      </c>
      <c r="V2" s="9">
        <v>7</v>
      </c>
      <c r="W2" s="9">
        <v>7.2</v>
      </c>
      <c r="X2" s="9">
        <v>7.4</v>
      </c>
      <c r="Y2" s="9">
        <v>7.4</v>
      </c>
    </row>
    <row r="3" spans="1:25" ht="14.45" x14ac:dyDescent="0.3">
      <c r="A3" t="s">
        <v>6</v>
      </c>
      <c r="B3" s="9">
        <v>1.95</v>
      </c>
      <c r="C3" s="9">
        <v>1.6</v>
      </c>
      <c r="D3" s="9">
        <v>1.34</v>
      </c>
      <c r="E3" s="9">
        <v>1.0900000000000001</v>
      </c>
      <c r="F3" s="9">
        <v>0.89</v>
      </c>
      <c r="G3" s="9">
        <v>0.74</v>
      </c>
      <c r="H3" s="9">
        <v>0.6</v>
      </c>
      <c r="I3" s="9">
        <v>0.57999999999999996</v>
      </c>
      <c r="J3" s="9">
        <v>0.54</v>
      </c>
      <c r="K3" s="9">
        <v>0.54</v>
      </c>
      <c r="L3" s="9">
        <v>0.56000000000000005</v>
      </c>
      <c r="M3" s="9">
        <v>0.61</v>
      </c>
      <c r="N3" s="9">
        <v>0.63</v>
      </c>
      <c r="O3" s="9">
        <v>0.67</v>
      </c>
      <c r="P3" s="9">
        <v>0.72</v>
      </c>
      <c r="Q3" s="9">
        <v>0.76</v>
      </c>
      <c r="R3" s="9">
        <v>0.8</v>
      </c>
      <c r="S3" s="9">
        <v>0.86</v>
      </c>
      <c r="T3" s="9">
        <v>0.89</v>
      </c>
      <c r="U3" s="9">
        <v>0.89</v>
      </c>
      <c r="V3" s="9">
        <v>0.91</v>
      </c>
      <c r="W3" s="9">
        <v>0.94</v>
      </c>
      <c r="X3" s="9">
        <v>0.88</v>
      </c>
      <c r="Y3" s="9">
        <v>0.8</v>
      </c>
    </row>
    <row r="4" spans="1:25" ht="14.45" x14ac:dyDescent="0.3">
      <c r="A4" t="s">
        <v>36</v>
      </c>
      <c r="B4" s="8">
        <v>1100000</v>
      </c>
      <c r="C4" s="8">
        <v>1200000</v>
      </c>
      <c r="D4" s="8">
        <v>1200000</v>
      </c>
      <c r="E4" s="8">
        <v>1200000</v>
      </c>
      <c r="F4" s="8">
        <v>1200000</v>
      </c>
      <c r="G4" s="8">
        <v>1200000</v>
      </c>
      <c r="H4" s="8">
        <v>1200000</v>
      </c>
      <c r="I4" s="8">
        <v>1100000</v>
      </c>
      <c r="J4" s="8">
        <v>1100000</v>
      </c>
      <c r="K4" s="8">
        <v>1100000</v>
      </c>
      <c r="L4" s="8">
        <v>1000000</v>
      </c>
      <c r="M4" s="8">
        <v>1000000</v>
      </c>
      <c r="N4" s="8">
        <v>990000</v>
      </c>
      <c r="O4" s="8">
        <v>980000</v>
      </c>
      <c r="P4" s="8">
        <v>990000</v>
      </c>
      <c r="Q4" s="8">
        <v>1000000</v>
      </c>
      <c r="R4" s="8">
        <v>1100000</v>
      </c>
      <c r="S4" s="8">
        <v>1100000</v>
      </c>
      <c r="T4" s="8">
        <v>1200000</v>
      </c>
      <c r="U4" s="8">
        <v>1300000</v>
      </c>
      <c r="V4" s="8">
        <v>1300000</v>
      </c>
      <c r="W4" s="8">
        <v>1400000</v>
      </c>
      <c r="X4" s="8">
        <v>1500000</v>
      </c>
      <c r="Y4" s="8">
        <v>1600000</v>
      </c>
    </row>
    <row r="5" spans="1:25" ht="14.45" x14ac:dyDescent="0.3">
      <c r="A5" t="s">
        <v>82</v>
      </c>
      <c r="B5" s="8">
        <v>60000</v>
      </c>
      <c r="C5" s="8">
        <v>72000</v>
      </c>
      <c r="D5" s="8">
        <v>83000</v>
      </c>
      <c r="E5" s="8">
        <v>92000</v>
      </c>
      <c r="F5" s="8">
        <v>100000</v>
      </c>
      <c r="G5" s="8">
        <v>110000</v>
      </c>
      <c r="H5" s="8">
        <v>110000</v>
      </c>
      <c r="I5" s="8">
        <v>110000</v>
      </c>
      <c r="J5" s="8">
        <v>110000</v>
      </c>
      <c r="K5" s="8">
        <v>110000</v>
      </c>
      <c r="L5" s="8">
        <v>110000</v>
      </c>
      <c r="M5" s="8">
        <v>100000</v>
      </c>
      <c r="N5" s="8">
        <v>99000</v>
      </c>
      <c r="O5" s="8">
        <v>94000</v>
      </c>
      <c r="P5" s="8">
        <v>90000</v>
      </c>
      <c r="Q5" s="8">
        <v>78000</v>
      </c>
      <c r="R5" s="8">
        <v>69000</v>
      </c>
      <c r="S5" s="8">
        <v>75000</v>
      </c>
      <c r="T5" s="8">
        <v>74000</v>
      </c>
      <c r="U5" s="8">
        <v>66000</v>
      </c>
      <c r="V5" s="8">
        <v>67000</v>
      </c>
      <c r="W5" s="8">
        <v>73000</v>
      </c>
      <c r="X5" s="8">
        <v>72000</v>
      </c>
      <c r="Y5" s="8">
        <v>63000</v>
      </c>
    </row>
    <row r="7" spans="1:25" x14ac:dyDescent="0.25">
      <c r="A7" t="s">
        <v>71</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J34" sqref="J3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ht="14.45" x14ac:dyDescent="0.3">
      <c r="A2" t="s">
        <v>39</v>
      </c>
      <c r="B2">
        <v>17534839</v>
      </c>
      <c r="C2">
        <v>18156095</v>
      </c>
      <c r="D2">
        <v>18788440</v>
      </c>
      <c r="E2">
        <v>19430461</v>
      </c>
      <c r="F2">
        <v>20081152</v>
      </c>
      <c r="G2">
        <v>20740726</v>
      </c>
      <c r="H2">
        <v>21407693</v>
      </c>
      <c r="I2">
        <v>22084527</v>
      </c>
      <c r="J2">
        <v>22780451</v>
      </c>
      <c r="K2">
        <v>23507800</v>
      </c>
      <c r="L2">
        <v>24275641</v>
      </c>
      <c r="M2">
        <v>25088033</v>
      </c>
      <c r="N2">
        <v>25943441</v>
      </c>
      <c r="O2">
        <v>26838428</v>
      </c>
      <c r="P2">
        <v>27766986</v>
      </c>
      <c r="Q2">
        <v>28724869</v>
      </c>
      <c r="R2">
        <v>29711397</v>
      </c>
      <c r="S2">
        <v>30728747</v>
      </c>
      <c r="T2">
        <v>31778799</v>
      </c>
      <c r="U2">
        <v>32864328</v>
      </c>
      <c r="V2">
        <v>33987213</v>
      </c>
      <c r="W2">
        <v>35148064</v>
      </c>
      <c r="X2">
        <v>36345860</v>
      </c>
      <c r="Y2">
        <v>37578876</v>
      </c>
    </row>
    <row r="3" spans="1:25" ht="14.45" x14ac:dyDescent="0.3">
      <c r="A3" t="s">
        <v>44</v>
      </c>
      <c r="B3">
        <v>3.55368587981856</v>
      </c>
      <c r="C3">
        <v>3.4816615097317301</v>
      </c>
      <c r="D3">
        <v>3.4235470083689701</v>
      </c>
      <c r="E3">
        <v>3.3600202210219701</v>
      </c>
      <c r="F3">
        <v>3.2939674391341298</v>
      </c>
      <c r="G3">
        <v>3.23175433144961</v>
      </c>
      <c r="H3">
        <v>3.16511363991826</v>
      </c>
      <c r="I3">
        <v>3.11268841580989</v>
      </c>
      <c r="J3">
        <v>3.1025528323929099</v>
      </c>
      <c r="K3">
        <v>3.1429525080629701</v>
      </c>
      <c r="L3">
        <v>3.2141138623845</v>
      </c>
      <c r="M3">
        <v>3.2917539941017502</v>
      </c>
      <c r="N3">
        <v>3.35278628282123</v>
      </c>
      <c r="O3">
        <v>3.3915918723437399</v>
      </c>
      <c r="P3">
        <v>3.4013019950116301</v>
      </c>
      <c r="Q3">
        <v>3.3915502198243899</v>
      </c>
      <c r="R3">
        <v>3.3767446336995701</v>
      </c>
      <c r="S3">
        <v>3.3667891249584199</v>
      </c>
      <c r="T3">
        <v>3.3600768507288001</v>
      </c>
      <c r="U3">
        <v>3.3588444891238201</v>
      </c>
      <c r="V3">
        <v>3.3596551419804399</v>
      </c>
      <c r="W3">
        <v>3.3585172861731101</v>
      </c>
      <c r="X3">
        <v>3.3510766279813802</v>
      </c>
      <c r="Y3">
        <v>3.3361779228181501</v>
      </c>
    </row>
    <row r="4" spans="1:25" ht="19.5" customHeight="1" x14ac:dyDescent="0.3">
      <c r="A4" t="s">
        <v>40</v>
      </c>
      <c r="B4">
        <v>7.0910000000000002</v>
      </c>
      <c r="C4">
        <v>7.0819999999999999</v>
      </c>
      <c r="D4">
        <v>7.0709999999999997</v>
      </c>
      <c r="E4">
        <v>7.0570000000000004</v>
      </c>
      <c r="F4">
        <v>7.0389999999999997</v>
      </c>
      <c r="G4">
        <v>7.0179999999999998</v>
      </c>
      <c r="H4">
        <v>6.9939999999999998</v>
      </c>
      <c r="I4">
        <v>6.9669999999999996</v>
      </c>
      <c r="J4">
        <v>6.9370000000000003</v>
      </c>
      <c r="K4">
        <v>6.9029999999999996</v>
      </c>
      <c r="L4">
        <v>6.8650000000000002</v>
      </c>
      <c r="M4">
        <v>6.8220000000000001</v>
      </c>
      <c r="N4">
        <v>6.7720000000000002</v>
      </c>
      <c r="O4">
        <v>6.7160000000000002</v>
      </c>
      <c r="P4">
        <v>6.6529999999999996</v>
      </c>
      <c r="Q4">
        <v>6.5830000000000002</v>
      </c>
      <c r="R4">
        <v>6.5069999999999997</v>
      </c>
      <c r="S4">
        <v>6.4249999999999998</v>
      </c>
      <c r="T4">
        <v>6.3380000000000001</v>
      </c>
      <c r="U4">
        <v>6.2480000000000002</v>
      </c>
      <c r="V4">
        <v>6.1550000000000002</v>
      </c>
      <c r="W4">
        <v>6.06</v>
      </c>
      <c r="X4">
        <v>5.9640000000000004</v>
      </c>
    </row>
    <row r="8" spans="1:25" x14ac:dyDescent="0.25">
      <c r="A8" t="s">
        <v>72</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M35"/>
  <sheetViews>
    <sheetView workbookViewId="0">
      <selection activeCell="K20" sqref="K20"/>
    </sheetView>
  </sheetViews>
  <sheetFormatPr defaultRowHeight="15" x14ac:dyDescent="0.25"/>
  <cols>
    <col min="1" max="2" width="10" customWidth="1"/>
    <col min="3" max="3" width="18" customWidth="1"/>
    <col min="4" max="4" width="17.42578125" customWidth="1"/>
    <col min="5" max="5" width="17.85546875" customWidth="1"/>
  </cols>
  <sheetData>
    <row r="3" spans="1:13" x14ac:dyDescent="0.25">
      <c r="A3" s="7" t="s">
        <v>69</v>
      </c>
      <c r="B3" s="7" t="s">
        <v>68</v>
      </c>
      <c r="C3" s="7" t="s">
        <v>67</v>
      </c>
      <c r="D3" s="7" t="s">
        <v>66</v>
      </c>
      <c r="E3" s="7" t="s">
        <v>65</v>
      </c>
      <c r="F3" s="7" t="s">
        <v>64</v>
      </c>
      <c r="G3" s="7" t="s">
        <v>63</v>
      </c>
      <c r="H3" s="7"/>
      <c r="I3" s="7"/>
      <c r="J3" s="7"/>
      <c r="K3" s="7"/>
      <c r="L3" s="7"/>
      <c r="M3" s="7"/>
    </row>
    <row r="4" spans="1:13" ht="14.45" x14ac:dyDescent="0.3">
      <c r="A4" s="7">
        <v>2014</v>
      </c>
      <c r="B4" s="7" t="s">
        <v>62</v>
      </c>
      <c r="C4" s="103">
        <v>6855625</v>
      </c>
      <c r="D4" s="103">
        <v>3436632</v>
      </c>
      <c r="E4" s="103">
        <v>3418993</v>
      </c>
      <c r="F4" s="104">
        <f>-1*D4/$C$25</f>
        <v>-9.5677500280840891E-2</v>
      </c>
      <c r="G4" s="104">
        <f>E4/$C$25</f>
        <v>9.5186421972935434E-2</v>
      </c>
      <c r="H4" s="7"/>
      <c r="I4" s="7"/>
      <c r="J4" s="7"/>
      <c r="K4" s="7"/>
      <c r="L4" s="7"/>
      <c r="M4" s="7"/>
    </row>
    <row r="5" spans="1:13" ht="14.45" x14ac:dyDescent="0.3">
      <c r="A5" s="7">
        <v>2014</v>
      </c>
      <c r="B5" s="7" t="s">
        <v>61</v>
      </c>
      <c r="C5" s="103">
        <v>5744711</v>
      </c>
      <c r="D5" s="103">
        <v>2859455</v>
      </c>
      <c r="E5" s="103">
        <v>2885256</v>
      </c>
      <c r="F5" s="104">
        <f t="shared" ref="F5:F25" si="0">-1*D5/$C$25</f>
        <v>-7.9608612899359568E-2</v>
      </c>
      <c r="G5" s="104">
        <f t="shared" ref="G5:G25" si="1">E5/$C$25</f>
        <v>8.0326925242591538E-2</v>
      </c>
      <c r="H5" s="7"/>
      <c r="I5" s="7"/>
      <c r="J5" s="7"/>
      <c r="K5" s="7"/>
      <c r="L5" s="7"/>
      <c r="M5" s="7"/>
    </row>
    <row r="6" spans="1:13" ht="14.45" x14ac:dyDescent="0.3">
      <c r="A6" s="7">
        <v>2014</v>
      </c>
      <c r="B6" s="7" t="s">
        <v>60</v>
      </c>
      <c r="C6" s="103">
        <v>4879918</v>
      </c>
      <c r="D6" s="103">
        <v>2418267</v>
      </c>
      <c r="E6" s="103">
        <v>2461651</v>
      </c>
      <c r="F6" s="104">
        <f t="shared" si="0"/>
        <v>-6.7325725178502743E-2</v>
      </c>
      <c r="G6" s="104">
        <f t="shared" si="1"/>
        <v>6.8533556762502432E-2</v>
      </c>
      <c r="H6" s="7"/>
      <c r="I6" s="7"/>
      <c r="J6" s="7"/>
      <c r="K6" s="7"/>
      <c r="L6" s="7"/>
      <c r="M6" s="7"/>
    </row>
    <row r="7" spans="1:13" ht="14.45" x14ac:dyDescent="0.3">
      <c r="A7" s="7">
        <v>2014</v>
      </c>
      <c r="B7" s="7" t="s">
        <v>59</v>
      </c>
      <c r="C7" s="103">
        <v>4142464</v>
      </c>
      <c r="D7" s="103">
        <v>2054316</v>
      </c>
      <c r="E7" s="103">
        <v>2088148</v>
      </c>
      <c r="F7" s="104">
        <f t="shared" si="0"/>
        <v>-5.7193152966897802E-2</v>
      </c>
      <c r="G7" s="104">
        <f t="shared" si="1"/>
        <v>5.8135052241973344E-2</v>
      </c>
      <c r="H7" s="7"/>
      <c r="I7" s="7"/>
      <c r="J7" s="7"/>
      <c r="K7" s="7"/>
      <c r="L7" s="7"/>
      <c r="M7" s="7"/>
    </row>
    <row r="8" spans="1:13" ht="14.45" x14ac:dyDescent="0.3">
      <c r="A8" s="7">
        <v>2014</v>
      </c>
      <c r="B8" s="7" t="s">
        <v>58</v>
      </c>
      <c r="C8" s="103">
        <v>3466789</v>
      </c>
      <c r="D8" s="103">
        <v>1721363</v>
      </c>
      <c r="E8" s="103">
        <v>1745426</v>
      </c>
      <c r="F8" s="104">
        <f t="shared" si="0"/>
        <v>-4.7923580097004599E-2</v>
      </c>
      <c r="G8" s="104">
        <f t="shared" si="1"/>
        <v>4.8593505677997237E-2</v>
      </c>
      <c r="H8" s="7"/>
      <c r="I8" s="7"/>
      <c r="J8" s="7"/>
      <c r="K8" s="7"/>
      <c r="L8" s="7"/>
      <c r="M8" s="7"/>
    </row>
    <row r="9" spans="1:13" ht="14.45" x14ac:dyDescent="0.3">
      <c r="A9" s="7">
        <v>2014</v>
      </c>
      <c r="B9" s="7" t="s">
        <v>57</v>
      </c>
      <c r="C9" s="103">
        <v>2722467</v>
      </c>
      <c r="D9" s="103">
        <v>1355366</v>
      </c>
      <c r="E9" s="103">
        <v>1367101</v>
      </c>
      <c r="F9" s="104">
        <f t="shared" si="0"/>
        <v>-3.7734046253902712E-2</v>
      </c>
      <c r="G9" s="104">
        <f t="shared" si="1"/>
        <v>3.8060754340714355E-2</v>
      </c>
      <c r="H9" s="7"/>
      <c r="I9" s="7"/>
      <c r="J9" s="7"/>
      <c r="K9" s="7"/>
      <c r="L9" s="7"/>
      <c r="M9" s="7"/>
    </row>
    <row r="10" spans="1:13" ht="14.45" x14ac:dyDescent="0.3">
      <c r="A10" s="7">
        <v>2014</v>
      </c>
      <c r="B10" s="7" t="s">
        <v>56</v>
      </c>
      <c r="C10" s="103">
        <v>2042994</v>
      </c>
      <c r="D10" s="103">
        <v>1020490</v>
      </c>
      <c r="E10" s="103">
        <v>1022504</v>
      </c>
      <c r="F10" s="104">
        <f t="shared" si="0"/>
        <v>-2.8410936132118689E-2</v>
      </c>
      <c r="G10" s="104">
        <f t="shared" si="1"/>
        <v>2.8467006868108349E-2</v>
      </c>
      <c r="H10" s="7"/>
      <c r="I10" s="7"/>
      <c r="J10" s="7"/>
      <c r="K10" s="7"/>
      <c r="L10" s="7"/>
      <c r="M10" s="7"/>
    </row>
    <row r="11" spans="1:13" ht="14.45" x14ac:dyDescent="0.3">
      <c r="A11" s="7">
        <v>2014</v>
      </c>
      <c r="B11" s="7" t="s">
        <v>55</v>
      </c>
      <c r="C11" s="103">
        <v>1553798</v>
      </c>
      <c r="D11" s="103">
        <v>778924</v>
      </c>
      <c r="E11" s="103">
        <v>774874</v>
      </c>
      <c r="F11" s="104">
        <f t="shared" si="0"/>
        <v>-2.1685621628604317E-2</v>
      </c>
      <c r="G11" s="104">
        <f t="shared" si="1"/>
        <v>2.1572867665963742E-2</v>
      </c>
      <c r="H11" s="7"/>
      <c r="I11" s="7"/>
      <c r="J11" s="7"/>
      <c r="K11" s="7"/>
      <c r="L11" s="7"/>
      <c r="M11" s="7"/>
    </row>
    <row r="12" spans="1:13" ht="14.45" x14ac:dyDescent="0.3">
      <c r="A12" s="7">
        <v>2014</v>
      </c>
      <c r="B12" s="7" t="s">
        <v>54</v>
      </c>
      <c r="C12" s="103">
        <v>1227188</v>
      </c>
      <c r="D12" s="103">
        <v>617982</v>
      </c>
      <c r="E12" s="103">
        <v>609206</v>
      </c>
      <c r="F12" s="104">
        <f t="shared" si="0"/>
        <v>-1.7204918355690865E-2</v>
      </c>
      <c r="G12" s="104">
        <f t="shared" si="1"/>
        <v>1.6960590262818351E-2</v>
      </c>
      <c r="H12" s="7"/>
      <c r="I12" s="7"/>
      <c r="J12" s="7"/>
      <c r="K12" s="7"/>
      <c r="L12" s="7"/>
      <c r="M12" s="7"/>
    </row>
    <row r="13" spans="1:13" ht="14.45" x14ac:dyDescent="0.3">
      <c r="A13" s="7">
        <v>2014</v>
      </c>
      <c r="B13" s="7" t="s">
        <v>53</v>
      </c>
      <c r="C13" s="103">
        <v>941318</v>
      </c>
      <c r="D13" s="103">
        <v>473386</v>
      </c>
      <c r="E13" s="103">
        <v>467932</v>
      </c>
      <c r="F13" s="104">
        <f t="shared" si="0"/>
        <v>-1.3179295644091699E-2</v>
      </c>
      <c r="G13" s="104">
        <f t="shared" si="1"/>
        <v>1.3027453641069059E-2</v>
      </c>
      <c r="H13" s="7"/>
      <c r="I13" s="7"/>
      <c r="J13" s="7"/>
      <c r="K13" s="7"/>
      <c r="L13" s="7"/>
      <c r="M13" s="7"/>
    </row>
    <row r="14" spans="1:13" ht="14.45" x14ac:dyDescent="0.3">
      <c r="A14" s="7">
        <v>2014</v>
      </c>
      <c r="B14" s="7" t="s">
        <v>52</v>
      </c>
      <c r="C14" s="103">
        <v>745939</v>
      </c>
      <c r="D14" s="103">
        <v>371940</v>
      </c>
      <c r="E14" s="103">
        <v>373999</v>
      </c>
      <c r="F14" s="104">
        <f t="shared" si="0"/>
        <v>-1.0354989843095205E-2</v>
      </c>
      <c r="G14" s="104">
        <f t="shared" si="1"/>
        <v>1.041231340089198E-2</v>
      </c>
      <c r="H14" s="7"/>
      <c r="I14" s="7"/>
      <c r="J14" s="7"/>
      <c r="K14" s="7"/>
      <c r="L14" s="7"/>
      <c r="M14" s="7"/>
    </row>
    <row r="15" spans="1:13" ht="14.45" x14ac:dyDescent="0.3">
      <c r="A15" s="7">
        <v>2014</v>
      </c>
      <c r="B15" s="7" t="s">
        <v>51</v>
      </c>
      <c r="C15" s="103">
        <v>499776</v>
      </c>
      <c r="D15" s="103">
        <v>243326</v>
      </c>
      <c r="E15" s="103">
        <v>256450</v>
      </c>
      <c r="F15" s="104">
        <f t="shared" si="0"/>
        <v>-6.7743137564149694E-3</v>
      </c>
      <c r="G15" s="104">
        <f t="shared" si="1"/>
        <v>7.1396922763396391E-3</v>
      </c>
      <c r="H15" s="7"/>
      <c r="I15" s="7"/>
      <c r="J15" s="7"/>
      <c r="K15" s="7"/>
      <c r="L15" s="7"/>
      <c r="M15" s="7"/>
    </row>
    <row r="16" spans="1:13" ht="14.45" x14ac:dyDescent="0.3">
      <c r="A16" s="7">
        <v>2014</v>
      </c>
      <c r="B16" s="7" t="s">
        <v>50</v>
      </c>
      <c r="C16" s="103">
        <v>353082</v>
      </c>
      <c r="D16" s="103">
        <v>162414</v>
      </c>
      <c r="E16" s="103">
        <v>190668</v>
      </c>
      <c r="F16" s="104">
        <f t="shared" si="0"/>
        <v>-4.5216844662484936E-3</v>
      </c>
      <c r="G16" s="104">
        <f t="shared" si="1"/>
        <v>5.3082895182106696E-3</v>
      </c>
      <c r="H16" s="7"/>
      <c r="I16" s="7"/>
      <c r="J16" s="7"/>
      <c r="K16" s="7"/>
      <c r="L16" s="7"/>
      <c r="M16" s="7"/>
    </row>
    <row r="17" spans="1:13" ht="14.45" x14ac:dyDescent="0.3">
      <c r="A17" s="7">
        <v>2014</v>
      </c>
      <c r="B17" s="7" t="s">
        <v>49</v>
      </c>
      <c r="C17" s="103">
        <v>268330</v>
      </c>
      <c r="D17" s="103">
        <v>118652</v>
      </c>
      <c r="E17" s="103">
        <v>149678</v>
      </c>
      <c r="F17" s="104">
        <f t="shared" si="0"/>
        <v>-3.3033291790690224E-3</v>
      </c>
      <c r="G17" s="104">
        <f t="shared" si="1"/>
        <v>4.1671080543496369E-3</v>
      </c>
      <c r="H17" s="7"/>
      <c r="I17" s="7"/>
      <c r="J17" s="7"/>
      <c r="K17" s="7"/>
      <c r="L17" s="7"/>
      <c r="M17" s="7"/>
    </row>
    <row r="18" spans="1:13" ht="14.45" x14ac:dyDescent="0.3">
      <c r="A18" s="7">
        <v>2014</v>
      </c>
      <c r="B18" s="7" t="s">
        <v>48</v>
      </c>
      <c r="C18" s="103">
        <v>213239</v>
      </c>
      <c r="D18" s="103">
        <v>94680</v>
      </c>
      <c r="E18" s="103">
        <v>118559</v>
      </c>
      <c r="F18" s="104">
        <f t="shared" si="0"/>
        <v>-2.6359370821752272E-3</v>
      </c>
      <c r="G18" s="104">
        <f t="shared" si="1"/>
        <v>3.3007400140009796E-3</v>
      </c>
      <c r="H18" s="7"/>
      <c r="I18" s="7"/>
      <c r="J18" s="7"/>
      <c r="K18" s="7"/>
      <c r="L18" s="7"/>
      <c r="M18" s="7"/>
    </row>
    <row r="19" spans="1:13" ht="14.45" x14ac:dyDescent="0.3">
      <c r="A19" s="7">
        <v>2014</v>
      </c>
      <c r="B19" s="7" t="s">
        <v>47</v>
      </c>
      <c r="C19" s="103">
        <v>146682</v>
      </c>
      <c r="D19" s="103">
        <v>64893</v>
      </c>
      <c r="E19" s="103">
        <v>81789</v>
      </c>
      <c r="F19" s="104">
        <f t="shared" si="0"/>
        <v>-1.8066525673172478E-3</v>
      </c>
      <c r="G19" s="104">
        <f t="shared" si="1"/>
        <v>2.2770453951629663E-3</v>
      </c>
      <c r="H19" s="7"/>
      <c r="I19" s="7"/>
      <c r="J19" s="7"/>
      <c r="K19" s="7"/>
      <c r="L19" s="7"/>
      <c r="M19" s="7"/>
    </row>
    <row r="20" spans="1:13" ht="14.45" x14ac:dyDescent="0.3">
      <c r="A20" s="7"/>
      <c r="B20" s="7" t="s">
        <v>46</v>
      </c>
      <c r="C20" s="7">
        <v>114595</v>
      </c>
      <c r="D20" s="7">
        <v>49546</v>
      </c>
      <c r="E20" s="7">
        <v>65049</v>
      </c>
      <c r="F20" s="104">
        <f t="shared" si="0"/>
        <v>-1.3793846501209738E-3</v>
      </c>
      <c r="G20" s="104">
        <f t="shared" si="1"/>
        <v>1.8109956829152551E-3</v>
      </c>
      <c r="H20" s="7"/>
      <c r="I20" s="7"/>
      <c r="J20" s="7"/>
      <c r="K20" s="7"/>
      <c r="L20" s="7"/>
      <c r="M20" s="7"/>
    </row>
    <row r="21" spans="1:13" ht="14.45" x14ac:dyDescent="0.3">
      <c r="A21" s="7">
        <v>2014</v>
      </c>
      <c r="B21" s="7"/>
      <c r="C21" s="103"/>
      <c r="D21" s="103"/>
      <c r="E21" s="103"/>
      <c r="F21" s="104"/>
      <c r="G21" s="104"/>
      <c r="H21" s="7"/>
      <c r="I21" s="7"/>
      <c r="J21" s="7"/>
      <c r="K21" s="7"/>
      <c r="L21" s="7"/>
      <c r="M21" s="7"/>
    </row>
    <row r="22" spans="1:13" ht="14.45" x14ac:dyDescent="0.3">
      <c r="A22" s="7">
        <v>2014</v>
      </c>
      <c r="B22" s="7"/>
      <c r="C22" s="103"/>
      <c r="D22" s="103"/>
      <c r="E22" s="103"/>
      <c r="F22" s="104"/>
      <c r="G22" s="104"/>
      <c r="H22" s="7"/>
      <c r="I22" s="7"/>
      <c r="J22" s="7"/>
      <c r="K22" s="7"/>
      <c r="L22" s="7"/>
      <c r="M22" s="7"/>
    </row>
    <row r="23" spans="1:13" ht="14.45" x14ac:dyDescent="0.3">
      <c r="A23" s="7">
        <v>2014</v>
      </c>
      <c r="B23" s="7"/>
      <c r="C23" s="103"/>
      <c r="D23" s="103"/>
      <c r="E23" s="103"/>
      <c r="F23" s="104"/>
      <c r="G23" s="104"/>
      <c r="H23" s="7"/>
      <c r="I23" s="7"/>
      <c r="J23" s="7"/>
      <c r="K23" s="7"/>
      <c r="L23" s="7"/>
      <c r="M23" s="7"/>
    </row>
    <row r="24" spans="1:13" ht="14.45" x14ac:dyDescent="0.3">
      <c r="A24" s="7">
        <v>2014</v>
      </c>
      <c r="B24" s="7"/>
      <c r="C24" s="103"/>
      <c r="D24" s="103"/>
      <c r="E24" s="103"/>
      <c r="F24" s="104"/>
      <c r="G24" s="104"/>
      <c r="H24" s="7"/>
      <c r="I24" s="7"/>
      <c r="J24" s="7"/>
      <c r="K24" s="7"/>
      <c r="L24" s="7"/>
      <c r="M24" s="7"/>
    </row>
    <row r="25" spans="1:13" x14ac:dyDescent="0.25">
      <c r="A25" s="7">
        <v>2014</v>
      </c>
      <c r="B25" s="7" t="s">
        <v>45</v>
      </c>
      <c r="C25" s="103">
        <v>35918915</v>
      </c>
      <c r="D25" s="103">
        <v>17841632</v>
      </c>
      <c r="E25" s="103">
        <v>18077283</v>
      </c>
      <c r="F25" s="104">
        <f t="shared" si="0"/>
        <v>-0.49671968098145503</v>
      </c>
      <c r="G25" s="104">
        <f t="shared" si="1"/>
        <v>0.50328031901854497</v>
      </c>
      <c r="H25" s="7"/>
      <c r="I25" s="7"/>
      <c r="J25" s="7"/>
      <c r="K25" s="7"/>
      <c r="L25" s="7"/>
      <c r="M25" s="7"/>
    </row>
    <row r="26" spans="1:13" x14ac:dyDescent="0.25">
      <c r="A26" s="7"/>
      <c r="B26" s="7"/>
      <c r="C26" s="7"/>
      <c r="D26" s="7"/>
      <c r="E26" s="7"/>
      <c r="F26" s="7"/>
      <c r="G26" s="7"/>
      <c r="H26" s="7"/>
      <c r="I26" s="7"/>
      <c r="J26" s="7"/>
      <c r="K26" s="7"/>
      <c r="L26" s="7"/>
      <c r="M26" s="7"/>
    </row>
    <row r="27" spans="1:13" x14ac:dyDescent="0.25">
      <c r="A27" s="7"/>
      <c r="B27" s="7"/>
      <c r="C27" s="7"/>
      <c r="D27" s="7"/>
      <c r="E27" s="7"/>
      <c r="F27" s="7"/>
      <c r="G27" s="7"/>
      <c r="H27" s="7"/>
      <c r="I27" s="7"/>
      <c r="J27" s="7"/>
      <c r="K27" s="7"/>
      <c r="L27" s="7"/>
      <c r="M27" s="7"/>
    </row>
    <row r="28" spans="1:13" x14ac:dyDescent="0.25">
      <c r="A28" s="7"/>
      <c r="B28" s="7"/>
      <c r="C28" s="7"/>
      <c r="D28" s="7"/>
      <c r="E28" s="7"/>
      <c r="F28" s="7"/>
      <c r="G28" s="7"/>
      <c r="H28" s="7"/>
      <c r="I28" s="7"/>
      <c r="J28" s="7"/>
      <c r="K28" s="7"/>
      <c r="L28" s="7"/>
      <c r="M28" s="7"/>
    </row>
    <row r="29" spans="1:13" x14ac:dyDescent="0.25">
      <c r="A29" s="7"/>
      <c r="B29" s="7"/>
      <c r="C29" s="7"/>
      <c r="D29" s="7"/>
      <c r="E29" s="7"/>
      <c r="F29" s="7"/>
      <c r="G29" s="7"/>
      <c r="H29" s="7"/>
      <c r="I29" s="7"/>
      <c r="J29" s="7"/>
      <c r="K29" s="7"/>
      <c r="L29" s="7"/>
      <c r="M29" s="7"/>
    </row>
    <row r="30" spans="1:13" ht="14.45" x14ac:dyDescent="0.3">
      <c r="A30" s="7"/>
      <c r="B30" s="7"/>
      <c r="C30" s="7"/>
      <c r="D30" s="7"/>
      <c r="E30" s="7"/>
      <c r="F30" s="7"/>
      <c r="G30" s="7"/>
      <c r="H30" s="7"/>
      <c r="I30" s="7"/>
      <c r="J30" s="7"/>
      <c r="K30" s="7"/>
      <c r="L30" s="7"/>
      <c r="M30" s="7"/>
    </row>
    <row r="31" spans="1:13" ht="14.45" x14ac:dyDescent="0.3">
      <c r="A31" s="7"/>
      <c r="B31" s="7"/>
      <c r="C31" s="7"/>
      <c r="D31" s="7"/>
      <c r="E31" s="7"/>
      <c r="F31" s="7"/>
      <c r="G31" s="7"/>
      <c r="H31" s="7"/>
      <c r="I31" s="7"/>
      <c r="J31" s="7"/>
      <c r="K31" s="7"/>
      <c r="L31" s="7"/>
      <c r="M31" s="7"/>
    </row>
    <row r="32" spans="1:13" ht="14.45" x14ac:dyDescent="0.3">
      <c r="A32" s="7"/>
      <c r="B32" s="7"/>
      <c r="C32" s="7"/>
      <c r="D32" s="7"/>
      <c r="E32" s="7"/>
      <c r="F32" s="7"/>
      <c r="G32" s="7"/>
      <c r="H32" s="7"/>
      <c r="I32" s="7"/>
      <c r="J32" s="7"/>
      <c r="K32" s="7"/>
      <c r="L32" s="7"/>
      <c r="M32" s="7"/>
    </row>
    <row r="33" spans="1:13" ht="14.45" x14ac:dyDescent="0.3">
      <c r="A33" s="7"/>
      <c r="B33" s="7"/>
      <c r="C33" s="7"/>
      <c r="D33" s="7"/>
      <c r="E33" s="7"/>
      <c r="F33" s="7"/>
      <c r="G33" s="7"/>
      <c r="H33" s="7"/>
      <c r="I33" s="7"/>
      <c r="J33" s="7"/>
      <c r="K33" s="7"/>
      <c r="L33" s="7"/>
      <c r="M33" s="7"/>
    </row>
    <row r="34" spans="1:13" ht="14.45" x14ac:dyDescent="0.3">
      <c r="A34" s="7"/>
      <c r="B34" s="7"/>
      <c r="C34" s="7"/>
      <c r="D34" s="7"/>
      <c r="E34" s="7"/>
      <c r="F34" s="7"/>
      <c r="G34" s="7"/>
      <c r="H34" s="7"/>
      <c r="I34" s="7"/>
      <c r="J34" s="7"/>
      <c r="K34" s="7"/>
      <c r="L34" s="7"/>
      <c r="M34" s="7"/>
    </row>
    <row r="35" spans="1:13" ht="14.45" x14ac:dyDescent="0.3">
      <c r="A35" s="7"/>
      <c r="B35" s="7"/>
      <c r="C35" s="7"/>
      <c r="D35" s="7"/>
      <c r="E35" s="7"/>
      <c r="F35" s="7"/>
      <c r="G35" s="7"/>
      <c r="H35" s="7"/>
      <c r="I35" s="7"/>
      <c r="J35" s="7"/>
      <c r="K35" s="7"/>
      <c r="L35" s="7"/>
      <c r="M35" s="7"/>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Fiscal_x0020_Year xmlns="d4d42eed-c8c7-46cc-a2e4-4dae962e26ae" xsi:nil="true"/>
    <Program_x0020_Area xmlns="d4d42eed-c8c7-46cc-a2e4-4dae962e26ae" xsi:nil="true"/>
    <PEPFAR_x0020_Country xmlns="d4d42eed-c8c7-46cc-a2e4-4dae962e26ae">
      <Value>All</Value>
    </PEPFAR_x0020_Country>
    <TaxKeywordTaxHTField xmlns="d4d42eed-c8c7-46cc-a2e4-4dae962e26ae">
      <Terms xmlns="http://schemas.microsoft.com/office/infopath/2007/PartnerControls"/>
    </TaxKeywordTaxHTField>
    <TWG xmlns="d4d42eed-c8c7-46cc-a2e4-4dae962e26ae"/>
    <TaxCatchAll xmlns="d4d42eed-c8c7-46cc-a2e4-4dae962e26ae"/>
    <Planning_x0020_and_x0020_Reporting_x0020_Cycle xmlns="d4d42eed-c8c7-46cc-a2e4-4dae962e26ae" xsi:nil="true"/>
    <Agencies xmlns="d4d42eed-c8c7-46cc-a2e4-4dae962e26ae" xsi:nil="true"/>
    <Activities xmlns="d4d42eed-c8c7-46cc-a2e4-4dae962e26a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Project Page Document" ma:contentTypeID="0x010100D1585AAD5237D746AF5036926BE15F1C00FC904F7882FB9342AE80FC3EC6E53523" ma:contentTypeVersion="0" ma:contentTypeDescription="" ma:contentTypeScope="" ma:versionID="740a9f01052a453d579d92703e69c01f">
  <xsd:schema xmlns:xsd="http://www.w3.org/2001/XMLSchema" xmlns:xs="http://www.w3.org/2001/XMLSchema" xmlns:p="http://schemas.microsoft.com/office/2006/metadata/properties" xmlns:ns2="d4d42eed-c8c7-46cc-a2e4-4dae962e26ae" targetNamespace="http://schemas.microsoft.com/office/2006/metadata/properties" ma:root="true" ma:fieldsID="5c6d313d7c1e99c1bc624c3f7fb19ea8" ns2:_="">
    <xsd:import namespace="d4d42eed-c8c7-46cc-a2e4-4dae962e26ae"/>
    <xsd:element name="properties">
      <xsd:complexType>
        <xsd:sequence>
          <xsd:element name="documentManagement">
            <xsd:complexType>
              <xsd:all>
                <xsd:element ref="ns2:Activities" minOccurs="0"/>
                <xsd:element ref="ns2:Program_x0020_Area" minOccurs="0"/>
                <xsd:element ref="ns2:Planning_x0020_and_x0020_Reporting_x0020_Cycle" minOccurs="0"/>
                <xsd:element ref="ns2:Fiscal_x0020_Year" minOccurs="0"/>
                <xsd:element ref="ns2:Agencies" minOccurs="0"/>
                <xsd:element ref="ns2:PEPFAR_x0020_Country" minOccurs="0"/>
                <xsd:element ref="ns2:TWG" minOccurs="0"/>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2eed-c8c7-46cc-a2e4-4dae962e26ae" elementFormDefault="qualified">
    <xsd:import namespace="http://schemas.microsoft.com/office/2006/documentManagement/types"/>
    <xsd:import namespace="http://schemas.microsoft.com/office/infopath/2007/PartnerControls"/>
    <xsd:element name="Activities" ma:index="1" nillable="true" ma:displayName="Activities" ma:format="Dropdown" ma:internalName="Activities">
      <xsd:simpleType>
        <xsd:restriction base="dms:Choice">
          <xsd:enumeration value="(None)"/>
          <xsd:enumeration value="Communications"/>
          <xsd:enumeration value="Event"/>
          <xsd:enumeration value="Financial"/>
          <xsd:enumeration value="Human Resources"/>
          <xsd:enumeration value="Meeting"/>
          <xsd:enumeration value="Planning"/>
          <xsd:enumeration value="Records"/>
          <xsd:enumeration value="Training"/>
        </xsd:restriction>
      </xsd:simpleType>
    </xsd:element>
    <xsd:element name="Program_x0020_Area" ma:index="2" nillable="true" ma:displayName="Program Area" ma:format="Dropdown" ma:internalName="Program_x0020_Area">
      <xsd:simpleType>
        <xsd:restriction base="dms:Choice">
          <xsd:enumeration value="(None)"/>
          <xsd:enumeration value="Prevention"/>
          <xsd:enumeration value="Care"/>
          <xsd:enumeration value="Treatment"/>
          <xsd:enumeration value="Systems and Governance"/>
          <xsd:enumeration value="Cross Cutting"/>
        </xsd:restriction>
      </xsd:simpleType>
    </xsd:element>
    <xsd:element name="Planning_x0020_and_x0020_Reporting_x0020_Cycle" ma:index="3" nillable="true" ma:displayName="Planning and Reporting Cycle" ma:format="Dropdown" ma:internalName="Planning_x0020_and_x0020_Reporting_x0020_Cycle">
      <xsd:simpleType>
        <xsd:restriction base="dms:Choice">
          <xsd:enumeration value="(None)"/>
          <xsd:enumeration value="Archive"/>
          <xsd:enumeration value="APR"/>
          <xsd:enumeration value="COP"/>
          <xsd:enumeration value="HOP"/>
          <xsd:enumeration value="OPU"/>
          <xsd:enumeration value="Pre-COP"/>
          <xsd:enumeration value="SAPR"/>
        </xsd:restriction>
      </xsd:simpleType>
    </xsd:element>
    <xsd:element name="Fiscal_x0020_Year" ma:index="4" nillable="true" ma:displayName="Fiscal Year" ma:format="Dropdown" ma:internalName="Fiscal_x0020_Year">
      <xsd:simpleType>
        <xsd:restriction base="dms:Choice">
          <xsd:enumeration value="(None)"/>
          <xsd:enumeration value="2011"/>
          <xsd:enumeration value="2012"/>
          <xsd:enumeration value="2013"/>
          <xsd:enumeration value="2014"/>
          <xsd:enumeration value="2015"/>
        </xsd:restriction>
      </xsd:simpleType>
    </xsd:element>
    <xsd:element name="Agencies" ma:index="5" nillable="true" ma:displayName="Agency" ma:format="Dropdown" ma:internalName="Agencies">
      <xsd:simpleType>
        <xsd:restriction base="dms:Choice">
          <xsd:enumeration value="(None)"/>
          <xsd:enumeration value="All"/>
          <xsd:enumeration value="Commerce"/>
          <xsd:enumeration value="Defense"/>
          <xsd:enumeration value="Labor"/>
          <xsd:enumeration value="HHS/CDC"/>
          <xsd:enumeration value="HHS/FDA"/>
          <xsd:enumeration value="HHS/HRSA"/>
          <xsd:enumeration value="HHS/NIH"/>
          <xsd:enumeration value="HHS/OGA"/>
          <xsd:enumeration value="HHS/SAMHSA"/>
          <xsd:enumeration value="Other"/>
          <xsd:enumeration value="Peace Corps"/>
          <xsd:enumeration value="State"/>
          <xsd:enumeration value="Treasury"/>
          <xsd:enumeration value="USAID"/>
        </xsd:restriction>
      </xsd:simpleType>
    </xsd:element>
    <xsd:element name="PEPFAR_x0020_Country" ma:index="7" nillable="true" ma:displayName="OU" ma:internalName="PEPFAR_x0020_Country">
      <xsd:complexType>
        <xsd:complexContent>
          <xsd:extension base="dms:MultiChoice">
            <xsd:sequence>
              <xsd:element name="Value" maxOccurs="unbounded" minOccurs="0" nillable="true">
                <xsd:simpleType>
                  <xsd:restriction base="dms:Choice">
                    <xsd:enumeration value="(None)"/>
                    <xsd:enumeration value="All"/>
                    <xsd:enumeration value="Angola"/>
                    <xsd:enumeration value="Asia Regional Program (ARP)"/>
                    <xsd:enumeration value="Botswana"/>
                    <xsd:enumeration value="Burma"/>
                    <xsd:enumeration value="Burundi"/>
                    <xsd:enumeration value="Cambodia"/>
                    <xsd:enumeration value="Cameroon"/>
                    <xsd:enumeration value="Caribbean Region"/>
                    <xsd:enumeration value="Central America Region"/>
                    <xsd:enumeration value="Central Asia Region"/>
                    <xsd:enumeration value="Cote d' Ivoire"/>
                    <xsd:enumeration value="Democratic Republic of the Congo"/>
                    <xsd:enumeration value="Dominican Republic"/>
                    <xsd:enumeration value="Ethiopia"/>
                    <xsd:enumeration value="Ghana"/>
                    <xsd:enumeration value="Guyana"/>
                    <xsd:enumeration value="Haiti"/>
                    <xsd:enumeration value="HQ"/>
                    <xsd:enumeration value="India"/>
                    <xsd:enumeration value="Indonesia"/>
                    <xsd:enumeration value="Kenya"/>
                    <xsd:enumeration value="Lesotho"/>
                    <xsd:enumeration value="Malawi"/>
                    <xsd:enumeration value="Mozambique"/>
                    <xsd:enumeration value="Namibia"/>
                    <xsd:enumeration value="Nigeria"/>
                    <xsd:enumeration value="PNG"/>
                    <xsd:enumeration value="Russia"/>
                    <xsd:enumeration value="Rwanda"/>
                    <xsd:enumeration value="South Africa"/>
                    <xsd:enumeration value="South Sudan"/>
                    <xsd:enumeration value="Swaziland"/>
                    <xsd:enumeration value="Tanzania"/>
                    <xsd:enumeration value="Uganda"/>
                    <xsd:enumeration value="Ukraine"/>
                    <xsd:enumeration value="Vietnam"/>
                    <xsd:enumeration value="Zambia"/>
                    <xsd:enumeration value="Zimbabwe"/>
                  </xsd:restriction>
                </xsd:simpleType>
              </xsd:element>
            </xsd:sequence>
          </xsd:extension>
        </xsd:complexContent>
      </xsd:complexType>
    </xsd:element>
    <xsd:element name="TWG" ma:index="8" nillable="true" ma:displayName="TWG" ma:internalName="TWG">
      <xsd:complexType>
        <xsd:complexContent>
          <xsd:extension base="dms:MultiChoice">
            <xsd:sequence>
              <xsd:element name="Value" maxOccurs="unbounded" minOccurs="0" nillable="true">
                <xsd:simpleType>
                  <xsd:restriction base="dms:Choice">
                    <xsd:enumeration value="Adult Treatment"/>
                    <xsd:enumeration value="Care &amp; Support"/>
                    <xsd:enumeration value="Care &amp; Treat Steer. Comm."/>
                    <xsd:enumeration value="Counseling &amp; Testing"/>
                    <xsd:enumeration value="Country Ownership"/>
                    <xsd:enumeration value="Family Planning/HIV Integration Staff"/>
                    <xsd:enumeration value="Finance &amp; Econ"/>
                    <xsd:enumeration value="Food &amp; Nutrition"/>
                    <xsd:enumeration value="Gender"/>
                    <xsd:enumeration value="General Popul’n &amp; Youth"/>
                    <xsd:enumeration value="HMIS"/>
                    <xsd:enumeration value="HRH"/>
                    <xsd:enumeration value="HSS Steer. Comm."/>
                    <xsd:enumeration value="Key Populations"/>
                    <xsd:enumeration value="Laboratory"/>
                    <xsd:enumeration value="Male Circ Taskforce"/>
                    <xsd:enumeration value="Medical Transmission"/>
                    <xsd:enumeration value="Modeling"/>
                    <xsd:enumeration value="M&amp;E Working Group"/>
                    <xsd:enumeration value="OVC"/>
                    <xsd:enumeration value="PMTCT/Peds"/>
                    <xsd:enumeration value="PPP"/>
                    <xsd:enumeration value="Prevention Steering Committee"/>
                    <xsd:enumeration value="PwP/PHDP Task Force"/>
                    <xsd:enumeration value="SI Steer. Comm."/>
                    <xsd:enumeration value="Surveillance &amp; Survey"/>
                    <xsd:enumeration value="TB/HIV"/>
                  </xsd:restriction>
                </xsd:simpleType>
              </xsd:element>
            </xsd:sequence>
          </xsd:extension>
        </xsd:complexContent>
      </xsd:complexType>
    </xsd:element>
    <xsd:element name="TaxKeywordTaxHTField" ma:index="15"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16" nillable="true" ma:displayName="Taxonomy Catch All Column" ma:description="" ma:hidden="true" ma:list="{a3ed24b8-f9c7-4232-96b6-dc38af229518}" ma:internalName="TaxCatchAll" ma:showField="CatchAllData" ma:web="d4d42eed-c8c7-46cc-a2e4-4dae962e26ae">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description="" ma:hidden="true" ma:list="{a3ed24b8-f9c7-4232-96b6-dc38af229518}" ma:internalName="TaxCatchAllLabel" ma:readOnly="true" ma:showField="CatchAllDataLabel" ma:web="d4d42eed-c8c7-46cc-a2e4-4dae962e26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CA2E52-2700-420F-AD2F-07CB9E81FD88}">
  <ds:schemaRefs>
    <ds:schemaRef ds:uri="http://schemas.microsoft.com/sharepoint/v3/contenttype/forms"/>
  </ds:schemaRefs>
</ds:datastoreItem>
</file>

<file path=customXml/itemProps2.xml><?xml version="1.0" encoding="utf-8"?>
<ds:datastoreItem xmlns:ds="http://schemas.openxmlformats.org/officeDocument/2006/customXml" ds:itemID="{B02CE8A5-EE89-452E-A104-21BAFAD2C7A0}">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d4d42eed-c8c7-46cc-a2e4-4dae962e26ae"/>
    <ds:schemaRef ds:uri="http://purl.org/dc/dcmitype/"/>
  </ds:schemaRefs>
</ds:datastoreItem>
</file>

<file path=customXml/itemProps3.xml><?xml version="1.0" encoding="utf-8"?>
<ds:datastoreItem xmlns:ds="http://schemas.openxmlformats.org/officeDocument/2006/customXml" ds:itemID="{64F022A4-4107-4831-B094-5DBD16C573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2eed-c8c7-46cc-a2e4-4dae962e26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9</vt:i4>
      </vt:variant>
    </vt:vector>
  </HeadingPairs>
  <TitlesOfParts>
    <vt:vector size="25"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Sheet1</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2015-04-18T09:39:26Z</cp:lastPrinted>
  <dcterms:created xsi:type="dcterms:W3CDTF">2014-07-09T20:40:55Z</dcterms:created>
  <dcterms:modified xsi:type="dcterms:W3CDTF">2015-04-28T20:28:01Z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0x010100D1585AAD5237D746AF5036926BE15F1C00FC904F7882FB9342AE80FC3EC6E53523</vt:lpwstr>
  </property>
  <property fmtid="{D5CDD505-2E9C-101B-9397-08002B2CF9AE}" pid="3" name="TaxKeyword">
    <vt:lpwstr/>
  </property>
</Properties>
</file>